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6101_6500\6406240040_VAR-STW_Ped_Bike_Design\ODOT\Task 5 - PID 120272 COL-SR9-15.244 Salem Signal\120272\400-Engineering\Traffic\EngData\"/>
    </mc:Choice>
  </mc:AlternateContent>
  <xr:revisionPtr revIDLastSave="0" documentId="13_ncr:1_{2CF8C24E-0824-4109-BF1B-1D377C84052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IGNING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3" i="1" l="1"/>
  <c r="Q60" i="1"/>
  <c r="Q59" i="1"/>
  <c r="U11" i="1" l="1"/>
  <c r="S10" i="1"/>
  <c r="S11" i="1"/>
  <c r="Y11" i="1"/>
  <c r="E51" i="1"/>
  <c r="E49" i="1"/>
  <c r="E46" i="1"/>
  <c r="E44" i="1"/>
  <c r="E42" i="1"/>
  <c r="E39" i="1"/>
  <c r="E36" i="1"/>
  <c r="E34" i="1"/>
  <c r="E31" i="1"/>
  <c r="E29" i="1"/>
  <c r="E26" i="1"/>
  <c r="AB11" i="1" l="1"/>
  <c r="AA11" i="1"/>
  <c r="Z11" i="1"/>
  <c r="X11" i="1"/>
  <c r="W11" i="1"/>
  <c r="V11" i="1"/>
  <c r="T11" i="1"/>
  <c r="R11" i="1"/>
  <c r="Q11" i="1"/>
  <c r="P11" i="1"/>
  <c r="O11" i="1"/>
  <c r="N11" i="1"/>
  <c r="M11" i="1"/>
  <c r="L11" i="1"/>
  <c r="AA84" i="1"/>
  <c r="L23" i="1" l="1"/>
  <c r="L84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84" i="1"/>
  <c r="T23" i="1"/>
  <c r="T84" i="1" s="1"/>
  <c r="U23" i="1"/>
  <c r="U84" i="1" s="1"/>
  <c r="V23" i="1"/>
  <c r="V84" i="1" s="1"/>
  <c r="W23" i="1"/>
  <c r="W84" i="1" s="1"/>
  <c r="X23" i="1"/>
  <c r="X84" i="1" s="1"/>
  <c r="Y84" i="1"/>
  <c r="Z23" i="1"/>
  <c r="Z84" i="1" s="1"/>
  <c r="AA23" i="1"/>
  <c r="AB23" i="1"/>
  <c r="AB84" i="1" s="1"/>
  <c r="D7" i="1" l="1"/>
  <c r="L10" i="1" l="1"/>
  <c r="M10" i="1"/>
  <c r="N10" i="1"/>
  <c r="O10" i="1"/>
  <c r="P10" i="1"/>
  <c r="Q10" i="1"/>
  <c r="R10" i="1"/>
  <c r="T10" i="1"/>
  <c r="U10" i="1"/>
  <c r="V10" i="1"/>
  <c r="W10" i="1"/>
  <c r="X10" i="1"/>
  <c r="Z10" i="1"/>
  <c r="AA10" i="1"/>
  <c r="AB10" i="1"/>
</calcChain>
</file>

<file path=xl/sharedStrings.xml><?xml version="1.0" encoding="utf-8"?>
<sst xmlns="http://schemas.openxmlformats.org/spreadsheetml/2006/main" count="123" uniqueCount="74">
  <si>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</si>
  <si>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</si>
  <si>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</si>
  <si>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</si>
  <si>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</si>
  <si>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</si>
  <si>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</si>
  <si>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</si>
  <si>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</si>
  <si>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</si>
  <si>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</si>
  <si>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</si>
  <si>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</si>
  <si>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</si>
  <si>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</si>
  <si>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</si>
  <si>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</si>
  <si>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</si>
  <si>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CODE</t>
  </si>
  <si>
    <t>LOCATION</t>
  </si>
  <si>
    <t>REF
NO.</t>
  </si>
  <si>
    <t>SHEET
NO.</t>
  </si>
  <si>
    <t>SIZE
(INCHES)</t>
  </si>
  <si>
    <t>&lt;--- ENTER STARTING SHEET NUMBER</t>
  </si>
  <si>
    <t>R-1</t>
  </si>
  <si>
    <t>S-1</t>
  </si>
  <si>
    <t>S-2</t>
  </si>
  <si>
    <t>S-3</t>
  </si>
  <si>
    <t>S-4</t>
  </si>
  <si>
    <t>S-5</t>
  </si>
  <si>
    <t>S-6</t>
  </si>
  <si>
    <t>S-7</t>
  </si>
  <si>
    <t>S-8</t>
  </si>
  <si>
    <t>S-9</t>
  </si>
  <si>
    <t>36" X 36"</t>
  </si>
  <si>
    <t>18" X 18"</t>
  </si>
  <si>
    <t>30" X 30"</t>
  </si>
  <si>
    <t>24" X 12"</t>
  </si>
  <si>
    <t>24" X 36"</t>
  </si>
  <si>
    <t>W1-10a-36</t>
  </si>
  <si>
    <t>W13-1P-18</t>
  </si>
  <si>
    <t>R9-3-30</t>
  </si>
  <si>
    <t>R1-1-30</t>
  </si>
  <si>
    <t>W4-4P-24</t>
  </si>
  <si>
    <t>R10-6-24</t>
  </si>
  <si>
    <t>W11-2L-30</t>
  </si>
  <si>
    <t>W16-9P-24</t>
  </si>
  <si>
    <t>630E03100</t>
  </si>
  <si>
    <t>630E04100</t>
  </si>
  <si>
    <t>630E08600</t>
  </si>
  <si>
    <t>630E80100</t>
  </si>
  <si>
    <t>630E84900</t>
  </si>
  <si>
    <t>630E86002</t>
  </si>
  <si>
    <t>NORTHING</t>
  </si>
  <si>
    <t>EASTING</t>
  </si>
  <si>
    <t>YOUNGSTOWN-SALEM ROAD</t>
  </si>
  <si>
    <t>6TH STREET</t>
  </si>
  <si>
    <t>644E00500</t>
  </si>
  <si>
    <t>644E00620</t>
  </si>
  <si>
    <t>CW-1</t>
  </si>
  <si>
    <t>SL-1</t>
  </si>
  <si>
    <t>PMR-1</t>
  </si>
  <si>
    <t>PMR-2</t>
  </si>
  <si>
    <t>PMR-3</t>
  </si>
  <si>
    <t>644E30000</t>
  </si>
  <si>
    <t>YOUNGSTOWN-SALEM ROAD (SP-1)</t>
  </si>
  <si>
    <t>YOUNGSTOWN-SALEM ROAD (SP-2)</t>
  </si>
  <si>
    <t>R10-23a-24</t>
  </si>
  <si>
    <t>630E79100</t>
  </si>
  <si>
    <t>630E79500</t>
  </si>
  <si>
    <t>24" X 30"</t>
  </si>
  <si>
    <t>W11-2R-30</t>
  </si>
  <si>
    <t>W16-9PL-24</t>
  </si>
  <si>
    <t>W16-9PR-24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</si>
</sst>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0.0"/>
    <numFmt numFmtId="167" formatCode="0.00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5" borderId="17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66" fontId="4" fillId="0" borderId="3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 applyProtection="1">
      <alignment horizontal="center" vertical="center"/>
      <protection locked="0"/>
    </xf>
    <xf numFmtId="166" fontId="4" fillId="0" borderId="5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 applyProtection="1">
      <alignment horizontal="center" vertical="center"/>
      <protection locked="0"/>
    </xf>
    <xf numFmtId="167" fontId="4" fillId="0" borderId="5" xfId="0" applyNumberFormat="1" applyFont="1" applyBorder="1" applyAlignment="1" applyProtection="1">
      <alignment horizontal="center" vertical="center"/>
      <protection locked="0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8" xfId="0" applyNumberFormat="1" applyFont="1" applyBorder="1" applyAlignment="1" applyProtection="1">
      <alignment horizontal="center" vertical="center"/>
      <protection locked="0"/>
    </xf>
    <xf numFmtId="164" fontId="4" fillId="0" borderId="20" xfId="0" applyNumberFormat="1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83</xdr:row>
      <xdr:rowOff>0</xdr:rowOff>
    </xdr:from>
    <xdr:to>
      <xdr:col>28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0</xdr:rowOff>
    </xdr:from>
    <xdr:to>
      <xdr:col>28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0</xdr:rowOff>
    </xdr:from>
    <xdr:to>
      <xdr:col>28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0</xdr:rowOff>
    </xdr:from>
    <xdr:to>
      <xdr:col>28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0</xdr:rowOff>
    </xdr:from>
    <xdr:to>
      <xdr:col>28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0</xdr:rowOff>
    </xdr:from>
    <xdr:to>
      <xdr:col>28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0</xdr:rowOff>
    </xdr:from>
    <xdr:to>
      <xdr:col>28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0</xdr:rowOff>
    </xdr:from>
    <xdr:to>
      <xdr:col>28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0</xdr:rowOff>
    </xdr:from>
    <xdr:to>
      <xdr:col>28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0</xdr:rowOff>
    </xdr:from>
    <xdr:to>
      <xdr:col>28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0</xdr:rowOff>
    </xdr:from>
    <xdr:to>
      <xdr:col>28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OHM\CADD\MSTN_V8i\Workspace\Client\ODOTcadd\Standards\ODOT\GenSum\Add-ins\Item_Master_addin.xlam" TargetMode="External"/><Relationship Id="rId1" Type="http://schemas.openxmlformats.org/officeDocument/2006/relationships/externalLinkPath" Target="file:///S:\OHM\CADD\MSTN_V8i\Workspace\Client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100E51100</v>
          </cell>
          <cell r="C8" t="str">
            <v>EACH</v>
          </cell>
          <cell r="D8" t="str">
            <v>DEPARTMENT'S SHARE OF THE DISPUTE RESOLUTION BOARD</v>
          </cell>
          <cell r="F8">
            <v>0</v>
          </cell>
        </row>
        <row r="9">
          <cell r="A9" t="str">
            <v>100E51200</v>
          </cell>
          <cell r="C9" t="str">
            <v>EACH</v>
          </cell>
          <cell r="D9" t="str">
            <v>DEPARTMENT'S SHARE OF THE DISPUTE RESOLUTION ADVISOR</v>
          </cell>
          <cell r="F9">
            <v>0</v>
          </cell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>
            <v>0</v>
          </cell>
          <cell r="G10" t="str">
            <v>DESIGN BUILD PROJECTS ONLY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>
            <v>0</v>
          </cell>
          <cell r="G11" t="str">
            <v>DESIGN BUILD PROJECTS ONLY</v>
          </cell>
        </row>
        <row r="12">
          <cell r="A12" t="str">
            <v>103E05000</v>
          </cell>
          <cell r="C12" t="str">
            <v>LS</v>
          </cell>
          <cell r="D12" t="str">
            <v>PREMIUM FOR CONTRACT PERFORMANCE BOND AND FOR PAYMENT BOND</v>
          </cell>
          <cell r="F12">
            <v>0</v>
          </cell>
          <cell r="G12" t="str">
            <v>ODOT INTERNAL USE ONLY</v>
          </cell>
        </row>
        <row r="13">
          <cell r="A13" t="str">
            <v>103E06000</v>
          </cell>
          <cell r="C13" t="str">
            <v>LS</v>
          </cell>
          <cell r="D13" t="str">
            <v>PREMIUM FOR CONTRACT PERFORMANCE BOND, PAYMENT BOND AND MAINTENANCE BOND</v>
          </cell>
          <cell r="F13">
            <v>0</v>
          </cell>
          <cell r="G13" t="str">
            <v>ODOT INTERNAL USE ONLY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>
            <v>0</v>
          </cell>
          <cell r="G14" t="str">
            <v>DESIGN BUILD PROJECTS ONLY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>
            <v>0</v>
          </cell>
          <cell r="G15" t="str">
            <v>DESIGN BUILD PROJECTS ONLY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>
            <v>0</v>
          </cell>
          <cell r="G16" t="str">
            <v>DESIGN BUILD PROJECTS ONLY</v>
          </cell>
        </row>
        <row r="17">
          <cell r="A17" t="str">
            <v>108E10000</v>
          </cell>
          <cell r="C17" t="str">
            <v>LS</v>
          </cell>
          <cell r="D17" t="str">
            <v>CPM PROGRESS SCHEDULE</v>
          </cell>
          <cell r="F17">
            <v>0</v>
          </cell>
        </row>
        <row r="18">
          <cell r="A18" t="str">
            <v>108E30000</v>
          </cell>
          <cell r="C18" t="str">
            <v>LS</v>
          </cell>
          <cell r="D18" t="str">
            <v>CPM PROGRESS SCHEDULE SHORT DURATION PROJECTS</v>
          </cell>
          <cell r="F18">
            <v>0</v>
          </cell>
        </row>
        <row r="19">
          <cell r="A19" t="str">
            <v>108E99000</v>
          </cell>
          <cell r="B19" t="str">
            <v>Y</v>
          </cell>
          <cell r="C19" t="str">
            <v>LS</v>
          </cell>
          <cell r="D19" t="str">
            <v>SPECIAL - CPM PROGRESS SCHEDULE</v>
          </cell>
          <cell r="F19">
            <v>0</v>
          </cell>
          <cell r="G19" t="str">
            <v>DESIGN BUILD PROJECTS ONLY</v>
          </cell>
        </row>
        <row r="20">
          <cell r="A20" t="str">
            <v>108E99100</v>
          </cell>
          <cell r="B20" t="str">
            <v>Y</v>
          </cell>
          <cell r="C20" t="str">
            <v>LS</v>
          </cell>
          <cell r="D20" t="str">
            <v>SPECIAL - CPM PROGRESS SCHEDULE FOR SHORT DURATION PROJECTS</v>
          </cell>
          <cell r="F20">
            <v>0</v>
          </cell>
          <cell r="G20" t="str">
            <v>DESIGN BUILD PROJECTS ONLY</v>
          </cell>
        </row>
        <row r="21">
          <cell r="A21" t="str">
            <v>111E10000</v>
          </cell>
          <cell r="B21" t="str">
            <v>Y</v>
          </cell>
          <cell r="C21" t="str">
            <v>LS</v>
          </cell>
          <cell r="D21" t="str">
            <v>SPECIAL - DEPARTMENTS SHARE FACILITATED PARTNERING COSTS</v>
          </cell>
          <cell r="F21">
            <v>0</v>
          </cell>
        </row>
        <row r="22">
          <cell r="A22" t="str">
            <v>111E10100</v>
          </cell>
          <cell r="B22" t="str">
            <v>Y</v>
          </cell>
          <cell r="C22" t="str">
            <v>EACH</v>
          </cell>
          <cell r="D22" t="str">
            <v>SPECIAL - DEPARTMENTS SHARE FACILITATED PARTNERING COSTS</v>
          </cell>
          <cell r="F22">
            <v>0</v>
          </cell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>
            <v>0</v>
          </cell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>
            <v>0</v>
          </cell>
        </row>
        <row r="25">
          <cell r="A25" t="str">
            <v>201E20010</v>
          </cell>
          <cell r="B25" t="str">
            <v>Y</v>
          </cell>
          <cell r="C25" t="str">
            <v>EACH</v>
          </cell>
          <cell r="D25" t="str">
            <v>SPECIAL - TREE REMOVED, 4"-12"</v>
          </cell>
          <cell r="F25">
            <v>0</v>
          </cell>
          <cell r="G25" t="str">
            <v>WORK ORDER/SPECIFIED LOCATION</v>
          </cell>
        </row>
        <row r="26">
          <cell r="A26" t="str">
            <v>201E21800</v>
          </cell>
          <cell r="C26" t="str">
            <v>EACH</v>
          </cell>
          <cell r="D26" t="str">
            <v>TREE REMOVED, 18"</v>
          </cell>
          <cell r="F26">
            <v>0</v>
          </cell>
          <cell r="G26" t="str">
            <v>WORK ORDER/SPECIFIED LOCATION</v>
          </cell>
        </row>
        <row r="27">
          <cell r="A27" t="str">
            <v>201E21801</v>
          </cell>
          <cell r="C27" t="str">
            <v>EACH</v>
          </cell>
          <cell r="D27" t="str">
            <v>TREE REMOVED, 18",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201E23000</v>
          </cell>
          <cell r="C28" t="str">
            <v>EACH</v>
          </cell>
          <cell r="D28" t="str">
            <v>TREE REMOVED, 30"</v>
          </cell>
          <cell r="F28">
            <v>0</v>
          </cell>
          <cell r="G28" t="str">
            <v>WORK ORDER/SPECIFIED LOCATION</v>
          </cell>
        </row>
        <row r="29">
          <cell r="A29" t="str">
            <v>201E23001</v>
          </cell>
          <cell r="C29" t="str">
            <v>EACH</v>
          </cell>
          <cell r="D29" t="str">
            <v>TREE REMOVED, 30",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201E24800</v>
          </cell>
          <cell r="C30" t="str">
            <v>EACH</v>
          </cell>
          <cell r="D30" t="str">
            <v>TREE REMOVED, 48"</v>
          </cell>
          <cell r="F30">
            <v>0</v>
          </cell>
          <cell r="G30" t="str">
            <v>WORK ORDER/SPECIFIED LOCATION</v>
          </cell>
        </row>
        <row r="31">
          <cell r="A31" t="str">
            <v>201E24801</v>
          </cell>
          <cell r="C31" t="str">
            <v>EACH</v>
          </cell>
          <cell r="D31" t="str">
            <v>TREE REMOVED, 48", AS PER PLAN</v>
          </cell>
          <cell r="F31">
            <v>0</v>
          </cell>
          <cell r="G31" t="str">
            <v>WORK ORDER/SPECIFIED LOCATION</v>
          </cell>
        </row>
        <row r="32">
          <cell r="A32" t="str">
            <v>201E26000</v>
          </cell>
          <cell r="C32" t="str">
            <v>EACH</v>
          </cell>
          <cell r="D32" t="str">
            <v>TREE REMOVED, 60"</v>
          </cell>
          <cell r="F32">
            <v>0</v>
          </cell>
          <cell r="G32" t="str">
            <v>WORK ORDER/SPECIFIED LOCATION</v>
          </cell>
        </row>
        <row r="33">
          <cell r="A33" t="str">
            <v>201E26001</v>
          </cell>
          <cell r="C33" t="str">
            <v>EACH</v>
          </cell>
          <cell r="D33" t="str">
            <v>TREE REMOVED, 60", AS PER PLAN</v>
          </cell>
          <cell r="F33">
            <v>0</v>
          </cell>
          <cell r="G33" t="str">
            <v>WORK ORDER/SPECIFIED LOCATION</v>
          </cell>
        </row>
        <row r="34">
          <cell r="A34" t="str">
            <v>201E26450</v>
          </cell>
          <cell r="B34" t="str">
            <v>Y</v>
          </cell>
          <cell r="C34" t="str">
            <v>EACH</v>
          </cell>
          <cell r="D34" t="str">
            <v>SPECIAL - STUMP REMOVED, 4"-12"</v>
          </cell>
          <cell r="F34">
            <v>0</v>
          </cell>
          <cell r="G34" t="str">
            <v>WORK ORDER/SPECIFIED LOCATION</v>
          </cell>
        </row>
        <row r="35">
          <cell r="A35" t="str">
            <v>201E26500</v>
          </cell>
          <cell r="C35" t="str">
            <v>EACH</v>
          </cell>
          <cell r="D35" t="str">
            <v>STUMP REMOVED, 18"</v>
          </cell>
          <cell r="F35">
            <v>0</v>
          </cell>
        </row>
        <row r="36">
          <cell r="A36" t="str">
            <v>201E26501</v>
          </cell>
          <cell r="C36" t="str">
            <v>EACH</v>
          </cell>
          <cell r="D36" t="str">
            <v>STUMP REMOVED, 18", AS PER PLAN</v>
          </cell>
          <cell r="F36">
            <v>0</v>
          </cell>
        </row>
        <row r="37">
          <cell r="A37" t="str">
            <v>201E26510</v>
          </cell>
          <cell r="C37" t="str">
            <v>EACH</v>
          </cell>
          <cell r="D37" t="str">
            <v>STUMP REMOVED, 30"</v>
          </cell>
          <cell r="F37">
            <v>0</v>
          </cell>
        </row>
        <row r="38">
          <cell r="A38" t="str">
            <v>201E26511</v>
          </cell>
          <cell r="C38" t="str">
            <v>EACH</v>
          </cell>
          <cell r="D38" t="str">
            <v>STUMP REMOVED, 30", AS PER PLAN</v>
          </cell>
          <cell r="F38">
            <v>0</v>
          </cell>
        </row>
        <row r="39">
          <cell r="A39" t="str">
            <v>201E26520</v>
          </cell>
          <cell r="C39" t="str">
            <v>EACH</v>
          </cell>
          <cell r="D39" t="str">
            <v>STUMP REMOVED, 48"</v>
          </cell>
          <cell r="F39">
            <v>0</v>
          </cell>
        </row>
        <row r="40">
          <cell r="A40" t="str">
            <v>201E26521</v>
          </cell>
          <cell r="C40" t="str">
            <v>EACH</v>
          </cell>
          <cell r="D40" t="str">
            <v>STUMP REMOVED, 48", AS PER PLAN</v>
          </cell>
          <cell r="F40">
            <v>0</v>
          </cell>
        </row>
        <row r="41">
          <cell r="A41" t="str">
            <v>201E26530</v>
          </cell>
          <cell r="C41" t="str">
            <v>EACH</v>
          </cell>
          <cell r="D41" t="str">
            <v>STUMP REMOVED, 60"</v>
          </cell>
          <cell r="F41">
            <v>0</v>
          </cell>
        </row>
        <row r="42">
          <cell r="A42" t="str">
            <v>201E26531</v>
          </cell>
          <cell r="C42" t="str">
            <v>EACH</v>
          </cell>
          <cell r="D42" t="str">
            <v>STUMP REMOVED, 60", AS PER PLAN</v>
          </cell>
          <cell r="F42">
            <v>0</v>
          </cell>
        </row>
        <row r="43">
          <cell r="A43" t="str">
            <v>201E99000</v>
          </cell>
          <cell r="B43" t="str">
            <v>Y</v>
          </cell>
          <cell r="C43" t="str">
            <v>LS</v>
          </cell>
          <cell r="D43" t="str">
            <v>SPECIAL - CLEARING AND GRUBBING</v>
          </cell>
          <cell r="F43">
            <v>0</v>
          </cell>
          <cell r="G43" t="str">
            <v>DESIGN BUILD PROJECTS ONLY</v>
          </cell>
        </row>
        <row r="44">
          <cell r="A44" t="str">
            <v>202E00200</v>
          </cell>
          <cell r="C44" t="str">
            <v>LS</v>
          </cell>
          <cell r="D44" t="str">
            <v>RAILROAD CROSSING REMOVED</v>
          </cell>
          <cell r="F44">
            <v>0</v>
          </cell>
        </row>
        <row r="45">
          <cell r="A45" t="str">
            <v>202E00201</v>
          </cell>
          <cell r="C45" t="str">
            <v>LS</v>
          </cell>
          <cell r="D45" t="str">
            <v>RAILROAD CROSSING REMOVED, AS PER PLAN</v>
          </cell>
          <cell r="F45">
            <v>0</v>
          </cell>
        </row>
        <row r="46">
          <cell r="A46" t="str">
            <v>202E11000</v>
          </cell>
          <cell r="C46" t="str">
            <v>LS</v>
          </cell>
          <cell r="D46" t="str">
            <v>STRUCTURE REMOVED</v>
          </cell>
          <cell r="F46">
            <v>0</v>
          </cell>
        </row>
        <row r="47">
          <cell r="A47" t="str">
            <v>202E11001</v>
          </cell>
          <cell r="C47" t="str">
            <v>LS</v>
          </cell>
          <cell r="D47" t="str">
            <v>STRUCTURE REMOVED, AS PER PLAN</v>
          </cell>
          <cell r="F47">
            <v>0</v>
          </cell>
        </row>
        <row r="48">
          <cell r="A48" t="str">
            <v>202E11002</v>
          </cell>
          <cell r="C48" t="str">
            <v>LS</v>
          </cell>
          <cell r="D48" t="str">
            <v>STRUCTURE REMOVED, OVER 20 FOOT SPAN</v>
          </cell>
          <cell r="F48">
            <v>0</v>
          </cell>
        </row>
        <row r="49">
          <cell r="A49" t="str">
            <v>202E11003</v>
          </cell>
          <cell r="C49" t="str">
            <v>LS</v>
          </cell>
          <cell r="D49" t="str">
            <v>STRUCTURE REMOVED, OVER 20 FOOT SPAN, AS PER PLAN</v>
          </cell>
          <cell r="F49">
            <v>0</v>
          </cell>
        </row>
        <row r="50">
          <cell r="A50" t="str">
            <v>202E11004</v>
          </cell>
          <cell r="C50" t="str">
            <v>EACH</v>
          </cell>
          <cell r="D50" t="str">
            <v>STRUCTURE REMOVED</v>
          </cell>
          <cell r="F50">
            <v>0</v>
          </cell>
        </row>
        <row r="51">
          <cell r="A51" t="str">
            <v>202E11005</v>
          </cell>
          <cell r="C51" t="str">
            <v>EACH</v>
          </cell>
          <cell r="D51" t="str">
            <v>STRUCTURE REMOVED, AS PER PLAN</v>
          </cell>
          <cell r="F51">
            <v>0</v>
          </cell>
        </row>
        <row r="52">
          <cell r="A52" t="str">
            <v>202E11100</v>
          </cell>
          <cell r="C52" t="str">
            <v>CY</v>
          </cell>
          <cell r="D52" t="str">
            <v>STRUCTURE REMOVED</v>
          </cell>
          <cell r="F52">
            <v>0</v>
          </cell>
        </row>
        <row r="53">
          <cell r="A53" t="str">
            <v>202E11150</v>
          </cell>
          <cell r="C53" t="str">
            <v>SY</v>
          </cell>
          <cell r="D53" t="str">
            <v>STRUCTURE REMOVED</v>
          </cell>
          <cell r="F53">
            <v>0</v>
          </cell>
        </row>
        <row r="54">
          <cell r="A54" t="str">
            <v>202E11200</v>
          </cell>
          <cell r="C54" t="str">
            <v>LS</v>
          </cell>
          <cell r="D54" t="str">
            <v>PORTIONS OF STRUCTURE REMOVED</v>
          </cell>
          <cell r="F54">
            <v>0</v>
          </cell>
        </row>
        <row r="55">
          <cell r="A55" t="str">
            <v>202E11201</v>
          </cell>
          <cell r="C55" t="str">
            <v>LS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202E11202</v>
          </cell>
          <cell r="C56" t="str">
            <v>LS</v>
          </cell>
          <cell r="D56" t="str">
            <v>PORTIONS OF STRUCTURE REMOVED, OVER 20 FOOT SPAN</v>
          </cell>
          <cell r="F56">
            <v>0</v>
          </cell>
        </row>
        <row r="57">
          <cell r="A57" t="str">
            <v>202E11203</v>
          </cell>
          <cell r="C57" t="str">
            <v>LS</v>
          </cell>
          <cell r="D57" t="str">
            <v>PORTIONS OF STRUCTURE REMOVED, OVER 20 FOOT SPAN, AS PER PLAN</v>
          </cell>
          <cell r="F57">
            <v>0</v>
          </cell>
        </row>
        <row r="58">
          <cell r="A58" t="str">
            <v>202E11300</v>
          </cell>
          <cell r="C58" t="str">
            <v>CY</v>
          </cell>
          <cell r="D58" t="str">
            <v>PORTIONS OF STRUCTURE REMOVED</v>
          </cell>
          <cell r="F58">
            <v>0</v>
          </cell>
        </row>
        <row r="59">
          <cell r="A59" t="str">
            <v>202E11301</v>
          </cell>
          <cell r="C59" t="str">
            <v>CY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202E11304</v>
          </cell>
          <cell r="C60" t="str">
            <v>SY</v>
          </cell>
          <cell r="D60" t="str">
            <v>PORTIONS OF STRUCTURE REMOVED</v>
          </cell>
          <cell r="F60">
            <v>0</v>
          </cell>
        </row>
        <row r="61">
          <cell r="A61" t="str">
            <v>202E11305</v>
          </cell>
          <cell r="C61" t="str">
            <v>SY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202E11400</v>
          </cell>
          <cell r="C62" t="str">
            <v>LB</v>
          </cell>
          <cell r="D62" t="str">
            <v>PORTIONS OF STRUCTURE REMOVED</v>
          </cell>
          <cell r="F62">
            <v>0</v>
          </cell>
        </row>
        <row r="63">
          <cell r="A63" t="str">
            <v>202E11401</v>
          </cell>
          <cell r="C63" t="str">
            <v>LB</v>
          </cell>
          <cell r="D63" t="str">
            <v>PORTIONS OF STRUCTURE REMOVED, AS PER PLAN</v>
          </cell>
          <cell r="F63">
            <v>0</v>
          </cell>
        </row>
        <row r="64">
          <cell r="A64" t="str">
            <v>202E11500</v>
          </cell>
          <cell r="C64" t="str">
            <v>EACH</v>
          </cell>
          <cell r="D64" t="str">
            <v>PORTIONS OF STRUCTURE REMOVED</v>
          </cell>
          <cell r="F64">
            <v>0</v>
          </cell>
        </row>
        <row r="65">
          <cell r="A65" t="str">
            <v>202E11501</v>
          </cell>
          <cell r="C65" t="str">
            <v>EACH</v>
          </cell>
          <cell r="D65" t="str">
            <v>PORTIONS OF STRUCTURE REMOVED, AS PER PLAN</v>
          </cell>
          <cell r="F65">
            <v>0</v>
          </cell>
        </row>
        <row r="66">
          <cell r="A66" t="str">
            <v>202E20010</v>
          </cell>
          <cell r="C66" t="str">
            <v>EACH</v>
          </cell>
          <cell r="D66" t="str">
            <v>HEADWALL REMOVED</v>
          </cell>
          <cell r="F66">
            <v>0</v>
          </cell>
        </row>
        <row r="67">
          <cell r="A67" t="str">
            <v>202E20011</v>
          </cell>
          <cell r="C67" t="str">
            <v>EACH</v>
          </cell>
          <cell r="D67" t="str">
            <v>HEADWALL REMOVED, AS PER PLAN</v>
          </cell>
          <cell r="F67">
            <v>0</v>
          </cell>
        </row>
        <row r="68">
          <cell r="A68" t="str">
            <v>202E22900</v>
          </cell>
          <cell r="C68" t="str">
            <v>SY</v>
          </cell>
          <cell r="D68" t="str">
            <v>APPROACH SLAB REMOVED</v>
          </cell>
          <cell r="F68">
            <v>0</v>
          </cell>
        </row>
        <row r="69">
          <cell r="A69" t="str">
            <v>202E22901</v>
          </cell>
          <cell r="C69" t="str">
            <v>SY</v>
          </cell>
          <cell r="D69" t="str">
            <v>APPROACH SLAB REMOVED, AS PER PLAN</v>
          </cell>
          <cell r="F69">
            <v>0</v>
          </cell>
        </row>
        <row r="70">
          <cell r="A70" t="str">
            <v>202E23000</v>
          </cell>
          <cell r="C70" t="str">
            <v>SY</v>
          </cell>
          <cell r="D70" t="str">
            <v>PAVEMENT REMOVED</v>
          </cell>
          <cell r="F70">
            <v>0</v>
          </cell>
        </row>
        <row r="71">
          <cell r="A71" t="str">
            <v>202E23001</v>
          </cell>
          <cell r="C71" t="str">
            <v>SY</v>
          </cell>
          <cell r="D71" t="str">
            <v>PAVEMENT REMOVED, AS PER PLAN</v>
          </cell>
          <cell r="F71">
            <v>0</v>
          </cell>
        </row>
        <row r="72">
          <cell r="A72" t="str">
            <v>202E23500</v>
          </cell>
          <cell r="C72" t="str">
            <v>SY</v>
          </cell>
          <cell r="D72" t="str">
            <v>WEARING COURSE REMOVED</v>
          </cell>
          <cell r="F72">
            <v>0</v>
          </cell>
        </row>
        <row r="73">
          <cell r="A73" t="str">
            <v>202E23501</v>
          </cell>
          <cell r="C73" t="str">
            <v>SY</v>
          </cell>
          <cell r="D73" t="str">
            <v>WEARING COURSE REMOVED, AS PER PLAN</v>
          </cell>
          <cell r="F73">
            <v>0</v>
          </cell>
        </row>
        <row r="74">
          <cell r="A74" t="str">
            <v>202E30000</v>
          </cell>
          <cell r="C74" t="str">
            <v>SF</v>
          </cell>
          <cell r="D74" t="str">
            <v>WALK REMOVED</v>
          </cell>
          <cell r="F74">
            <v>0</v>
          </cell>
        </row>
        <row r="75">
          <cell r="A75" t="str">
            <v>202E30001</v>
          </cell>
          <cell r="C75" t="str">
            <v>SF</v>
          </cell>
          <cell r="D75" t="str">
            <v>WALK REMOVED, AS PER PLAN</v>
          </cell>
          <cell r="F75">
            <v>0</v>
          </cell>
        </row>
        <row r="76">
          <cell r="A76" t="str">
            <v>202E30200</v>
          </cell>
          <cell r="C76" t="str">
            <v>FT</v>
          </cell>
          <cell r="D76" t="str">
            <v>STEPS REMOVED</v>
          </cell>
          <cell r="F76">
            <v>0</v>
          </cell>
        </row>
        <row r="77">
          <cell r="A77" t="str">
            <v>202E30204</v>
          </cell>
          <cell r="C77" t="str">
            <v>LS</v>
          </cell>
          <cell r="D77" t="str">
            <v>STEPS REMOVED</v>
          </cell>
          <cell r="F77">
            <v>0</v>
          </cell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202E32000</v>
          </cell>
          <cell r="C84" t="str">
            <v>FT</v>
          </cell>
          <cell r="D84" t="str">
            <v>CURB REMOVED</v>
          </cell>
          <cell r="F84">
            <v>0</v>
          </cell>
        </row>
        <row r="85">
          <cell r="A85" t="str">
            <v>202E32001</v>
          </cell>
          <cell r="C85" t="str">
            <v>FT</v>
          </cell>
          <cell r="D85" t="str">
            <v>CURB REMOVED, AS PER PLAN</v>
          </cell>
          <cell r="F85">
            <v>0</v>
          </cell>
        </row>
        <row r="86">
          <cell r="A86" t="str">
            <v>202E32300</v>
          </cell>
          <cell r="C86" t="str">
            <v>FT</v>
          </cell>
          <cell r="D86" t="str">
            <v>STONE CURB REMOVED FOR REUSE</v>
          </cell>
          <cell r="F86">
            <v>0</v>
          </cell>
        </row>
        <row r="87">
          <cell r="A87" t="str">
            <v>202E32500</v>
          </cell>
          <cell r="C87" t="str">
            <v>FT</v>
          </cell>
          <cell r="D87" t="str">
            <v>CURB AND GUTTER REMOVED</v>
          </cell>
          <cell r="F87">
            <v>0</v>
          </cell>
        </row>
        <row r="88">
          <cell r="A88" t="str">
            <v>202E32501</v>
          </cell>
          <cell r="C88" t="str">
            <v>FT</v>
          </cell>
          <cell r="D88" t="str">
            <v>CURB AND GUTTER REMOVED, AS PER PLAN</v>
          </cell>
          <cell r="F88">
            <v>0</v>
          </cell>
        </row>
        <row r="89">
          <cell r="A89" t="str">
            <v>202E32600</v>
          </cell>
          <cell r="C89" t="str">
            <v>FT</v>
          </cell>
          <cell r="D89" t="str">
            <v>GUTTER REMOVED</v>
          </cell>
          <cell r="F89">
            <v>0</v>
          </cell>
        </row>
        <row r="90">
          <cell r="A90" t="str">
            <v>202E32601</v>
          </cell>
          <cell r="C90" t="str">
            <v>FT</v>
          </cell>
          <cell r="D90" t="str">
            <v>GUTTER REMOVED, AS PER PLAN</v>
          </cell>
          <cell r="F90">
            <v>0</v>
          </cell>
        </row>
        <row r="91">
          <cell r="A91" t="str">
            <v>202E32700</v>
          </cell>
          <cell r="C91" t="str">
            <v>SY</v>
          </cell>
          <cell r="D91" t="str">
            <v>GUTTER REMOVED</v>
          </cell>
          <cell r="F91">
            <v>0</v>
          </cell>
        </row>
        <row r="92">
          <cell r="A92" t="str">
            <v>202E32800</v>
          </cell>
          <cell r="C92" t="str">
            <v>SY</v>
          </cell>
          <cell r="D92" t="str">
            <v>CONCRETE SLOPE PROTECTION REMOVED</v>
          </cell>
          <cell r="F92">
            <v>0</v>
          </cell>
        </row>
        <row r="93">
          <cell r="A93" t="str">
            <v>202E32801</v>
          </cell>
          <cell r="C93" t="str">
            <v>SY</v>
          </cell>
          <cell r="D93" t="str">
            <v>CONCRETE SLOPE PROTECTION REMOVED, AS PER PLAN</v>
          </cell>
          <cell r="F93">
            <v>0</v>
          </cell>
        </row>
        <row r="94">
          <cell r="A94" t="str">
            <v>202E34900</v>
          </cell>
          <cell r="C94" t="str">
            <v>FT</v>
          </cell>
          <cell r="D94" t="str">
            <v>PIPE REMOVED</v>
          </cell>
          <cell r="F94">
            <v>0</v>
          </cell>
        </row>
        <row r="95">
          <cell r="A95" t="str">
            <v>202E35100</v>
          </cell>
          <cell r="C95" t="str">
            <v>FT</v>
          </cell>
          <cell r="D95" t="str">
            <v>PIPE REMOVED, 24" AND UNDER</v>
          </cell>
          <cell r="F95">
            <v>0</v>
          </cell>
        </row>
        <row r="96">
          <cell r="A96" t="str">
            <v>202E35101</v>
          </cell>
          <cell r="C96" t="str">
            <v>FT</v>
          </cell>
          <cell r="D96" t="str">
            <v>PIPE REMOVED, 24" AND UNDER, AS PER PLAN</v>
          </cell>
          <cell r="F96">
            <v>0</v>
          </cell>
        </row>
        <row r="97">
          <cell r="A97" t="str">
            <v>202E35200</v>
          </cell>
          <cell r="C97" t="str">
            <v>FT</v>
          </cell>
          <cell r="D97" t="str">
            <v>PIPE REMOVED, OVER 24"</v>
          </cell>
          <cell r="F97">
            <v>0</v>
          </cell>
        </row>
        <row r="98">
          <cell r="A98" t="str">
            <v>202E35201</v>
          </cell>
          <cell r="C98" t="str">
            <v>FT</v>
          </cell>
          <cell r="D98" t="str">
            <v>PIPE REMOVED, OVER 24", AS PER PLAN</v>
          </cell>
          <cell r="F98">
            <v>0</v>
          </cell>
        </row>
        <row r="99">
          <cell r="A99" t="str">
            <v>202E35300</v>
          </cell>
          <cell r="C99" t="str">
            <v>FT</v>
          </cell>
          <cell r="D99" t="str">
            <v>PIPE REMOVED FOR STORAGE, 24" AND UNDER</v>
          </cell>
          <cell r="F99">
            <v>0</v>
          </cell>
        </row>
        <row r="100">
          <cell r="A100" t="str">
            <v>202E35400</v>
          </cell>
          <cell r="C100" t="str">
            <v>FT</v>
          </cell>
          <cell r="D100" t="str">
            <v>PIPE REMOVED FOR STORAGE, OVER 24"</v>
          </cell>
          <cell r="F100">
            <v>0</v>
          </cell>
        </row>
        <row r="101">
          <cell r="A101" t="str">
            <v>202E35401</v>
          </cell>
          <cell r="C101" t="str">
            <v>FT</v>
          </cell>
          <cell r="D101" t="str">
            <v>PIPE REMOVED FOR STORAGE, OVER 24", AS PER PLAN</v>
          </cell>
          <cell r="F101">
            <v>0</v>
          </cell>
        </row>
        <row r="102">
          <cell r="A102" t="str">
            <v>202E35500</v>
          </cell>
          <cell r="C102" t="str">
            <v>FT</v>
          </cell>
          <cell r="D102" t="str">
            <v>PIPE REMOVED FOR REUSE, 24" AND UNDER</v>
          </cell>
          <cell r="F102">
            <v>0</v>
          </cell>
        </row>
        <row r="103">
          <cell r="A103" t="str">
            <v>202E35501</v>
          </cell>
          <cell r="C103" t="str">
            <v>FT</v>
          </cell>
          <cell r="D103" t="str">
            <v>PIPE REMOVED FOR REUSE, 24" AND UNDER, AS PER PLAN</v>
          </cell>
          <cell r="F103">
            <v>0</v>
          </cell>
        </row>
        <row r="104">
          <cell r="A104" t="str">
            <v>202E35600</v>
          </cell>
          <cell r="C104" t="str">
            <v>FT</v>
          </cell>
          <cell r="D104" t="str">
            <v>PIPE REMOVED FOR REUSE, OVER 24"</v>
          </cell>
          <cell r="F104">
            <v>0</v>
          </cell>
        </row>
        <row r="105">
          <cell r="A105" t="str">
            <v>202E35601</v>
          </cell>
          <cell r="C105" t="str">
            <v>FT</v>
          </cell>
          <cell r="D105" t="str">
            <v>PIPE REMOVED FOR REUSE, OVER 24", AS PER PLAN</v>
          </cell>
          <cell r="F105">
            <v>0</v>
          </cell>
        </row>
        <row r="106">
          <cell r="A106" t="str">
            <v>202E35700</v>
          </cell>
          <cell r="C106" t="str">
            <v>FT</v>
          </cell>
          <cell r="D106" t="str">
            <v>ASBESTOS PIPE REMOVED</v>
          </cell>
          <cell r="F106">
            <v>0</v>
          </cell>
        </row>
        <row r="107">
          <cell r="A107" t="str">
            <v>202E35701</v>
          </cell>
          <cell r="C107" t="str">
            <v>FT</v>
          </cell>
          <cell r="D107" t="str">
            <v>ASBESTOS PIPE REMOVED, AS PER PLAN</v>
          </cell>
          <cell r="F107">
            <v>0</v>
          </cell>
        </row>
        <row r="108">
          <cell r="A108" t="str">
            <v>202E38000</v>
          </cell>
          <cell r="C108" t="str">
            <v>FT</v>
          </cell>
          <cell r="D108" t="str">
            <v>GUARDRAIL REMOVED</v>
          </cell>
          <cell r="F108">
            <v>0</v>
          </cell>
        </row>
        <row r="109">
          <cell r="A109" t="str">
            <v>202E38001</v>
          </cell>
          <cell r="C109" t="str">
            <v>FT</v>
          </cell>
          <cell r="D109" t="str">
            <v>GUARDRAIL REMOVED, AS PER PLAN</v>
          </cell>
          <cell r="F109">
            <v>0</v>
          </cell>
        </row>
        <row r="110">
          <cell r="A110" t="str">
            <v>202E38100</v>
          </cell>
          <cell r="C110" t="str">
            <v>FT</v>
          </cell>
          <cell r="D110" t="str">
            <v>GUARDRAIL REMOVED FOR STORAGE</v>
          </cell>
          <cell r="F110">
            <v>0</v>
          </cell>
        </row>
        <row r="111">
          <cell r="A111" t="str">
            <v>202E38101</v>
          </cell>
          <cell r="C111" t="str">
            <v>FT</v>
          </cell>
          <cell r="D111" t="str">
            <v>GUARDRAIL REMOVED FOR STORAGE, AS PER PLAN</v>
          </cell>
          <cell r="F111">
            <v>0</v>
          </cell>
        </row>
        <row r="112">
          <cell r="A112" t="str">
            <v>202E38200</v>
          </cell>
          <cell r="C112" t="str">
            <v>FT</v>
          </cell>
          <cell r="D112" t="str">
            <v>GUARDRAIL REMOVED FOR REUSE</v>
          </cell>
          <cell r="F112">
            <v>0</v>
          </cell>
        </row>
        <row r="113">
          <cell r="A113" t="str">
            <v>202E38201</v>
          </cell>
          <cell r="C113" t="str">
            <v>FT</v>
          </cell>
          <cell r="D113" t="str">
            <v>GUARDRAIL REMOVED FOR REUSE, AS PER PLAN</v>
          </cell>
          <cell r="F113">
            <v>0</v>
          </cell>
        </row>
        <row r="114">
          <cell r="A114" t="str">
            <v>202E38300</v>
          </cell>
          <cell r="C114" t="str">
            <v>FT</v>
          </cell>
          <cell r="D114" t="str">
            <v>GUARDRAIL REMOVED, BARRIER DESIGN</v>
          </cell>
          <cell r="F114">
            <v>0</v>
          </cell>
        </row>
        <row r="115">
          <cell r="A115" t="str">
            <v>202E38301</v>
          </cell>
          <cell r="C115" t="str">
            <v>FT</v>
          </cell>
          <cell r="D115" t="str">
            <v>GUARDRAIL REMOVED, BARRIER DESIGN, AS PER PLAN</v>
          </cell>
          <cell r="F115">
            <v>0</v>
          </cell>
        </row>
        <row r="116">
          <cell r="A116" t="str">
            <v>202E38400</v>
          </cell>
          <cell r="C116" t="str">
            <v>FT</v>
          </cell>
          <cell r="D116" t="str">
            <v>GUARDRAIL REMOVED FOR STORAGE, BARRIER DESIGN</v>
          </cell>
          <cell r="F116">
            <v>0</v>
          </cell>
        </row>
        <row r="117">
          <cell r="A117" t="str">
            <v>202E38401</v>
          </cell>
          <cell r="C117" t="str">
            <v>FT</v>
          </cell>
          <cell r="D117" t="str">
            <v>GUARDRAIL REMOVED FOR STORAGE, BARRIER DESIGN, AS PER PLAN</v>
          </cell>
          <cell r="F117">
            <v>0</v>
          </cell>
        </row>
        <row r="118">
          <cell r="A118" t="str">
            <v>202E38410</v>
          </cell>
          <cell r="C118" t="str">
            <v>FT</v>
          </cell>
          <cell r="D118" t="str">
            <v>GUARDRAIL REMOVED FOR REUSE, BARRIER DESIGN</v>
          </cell>
          <cell r="F118">
            <v>0</v>
          </cell>
        </row>
        <row r="119">
          <cell r="A119" t="str">
            <v>202E38500</v>
          </cell>
          <cell r="C119" t="str">
            <v>FT</v>
          </cell>
          <cell r="D119" t="str">
            <v>BRIDGE RAILING REMOVED</v>
          </cell>
          <cell r="F119">
            <v>0</v>
          </cell>
        </row>
        <row r="120">
          <cell r="A120" t="str">
            <v>202E38501</v>
          </cell>
          <cell r="C120" t="str">
            <v>FT</v>
          </cell>
          <cell r="D120" t="str">
            <v>BRIDGE RAILING REMOVED, AS PER PLAN</v>
          </cell>
          <cell r="F120">
            <v>0</v>
          </cell>
        </row>
        <row r="121">
          <cell r="A121" t="str">
            <v>202E38600</v>
          </cell>
          <cell r="C121" t="str">
            <v>FT</v>
          </cell>
          <cell r="D121" t="str">
            <v>BRIDGE RAILING REMOVED FOR STORAGE</v>
          </cell>
          <cell r="F121">
            <v>0</v>
          </cell>
        </row>
        <row r="122">
          <cell r="A122" t="str">
            <v>202E38601</v>
          </cell>
          <cell r="C122" t="str">
            <v>FT</v>
          </cell>
          <cell r="D122" t="str">
            <v>BRIDGE RAILING REMOVED FOR STORAGE, AS PER PLAN</v>
          </cell>
          <cell r="F122">
            <v>0</v>
          </cell>
        </row>
        <row r="123">
          <cell r="A123" t="str">
            <v>202E38602</v>
          </cell>
          <cell r="C123" t="str">
            <v>FT</v>
          </cell>
          <cell r="D123" t="str">
            <v>BRIDGE RAILING REMOVED FOR REUSE</v>
          </cell>
          <cell r="F123">
            <v>0</v>
          </cell>
        </row>
        <row r="124">
          <cell r="A124" t="str">
            <v>202E38603</v>
          </cell>
          <cell r="C124" t="str">
            <v>FT</v>
          </cell>
          <cell r="D124" t="str">
            <v>BRIDGE RAILING REMOVED FOR REUSE, AS PER PLAN</v>
          </cell>
          <cell r="F124">
            <v>0</v>
          </cell>
        </row>
        <row r="125">
          <cell r="A125" t="str">
            <v>202E38700</v>
          </cell>
          <cell r="C125" t="str">
            <v>EACH</v>
          </cell>
          <cell r="D125" t="str">
            <v>GUARDRAIL POST REMOVED</v>
          </cell>
          <cell r="F125">
            <v>0</v>
          </cell>
        </row>
        <row r="126">
          <cell r="A126" t="str">
            <v>202E38701</v>
          </cell>
          <cell r="C126" t="str">
            <v>EACH</v>
          </cell>
          <cell r="D126" t="str">
            <v>GUARDRAIL POST REMOVED, AS PER PLAN</v>
          </cell>
          <cell r="F126">
            <v>0</v>
          </cell>
        </row>
        <row r="127">
          <cell r="A127" t="str">
            <v>202E38800</v>
          </cell>
          <cell r="C127" t="str">
            <v>EACH</v>
          </cell>
          <cell r="D127" t="str">
            <v>GUARD POST REMOVED</v>
          </cell>
          <cell r="F127">
            <v>0</v>
          </cell>
        </row>
        <row r="128">
          <cell r="A128" t="str">
            <v>202E42000</v>
          </cell>
          <cell r="C128" t="str">
            <v>EACH</v>
          </cell>
          <cell r="D128" t="str">
            <v>ANCHOR ASSEMBLY REMOVED, TYPE A</v>
          </cell>
          <cell r="F128">
            <v>0</v>
          </cell>
        </row>
        <row r="129">
          <cell r="A129" t="str">
            <v>202E42001</v>
          </cell>
          <cell r="C129" t="str">
            <v>EACH</v>
          </cell>
          <cell r="D129" t="str">
            <v>ANCHOR ASSEMBLY REMOVED, TYPE A, AS PER PLAN</v>
          </cell>
          <cell r="F129">
            <v>0</v>
          </cell>
        </row>
        <row r="130">
          <cell r="A130" t="str">
            <v>202E42010</v>
          </cell>
          <cell r="C130" t="str">
            <v>EACH</v>
          </cell>
          <cell r="D130" t="str">
            <v>ANCHOR ASSEMBLY REMOVED, TYPE E</v>
          </cell>
          <cell r="F130">
            <v>0</v>
          </cell>
        </row>
        <row r="131">
          <cell r="A131" t="str">
            <v>202E42011</v>
          </cell>
          <cell r="C131" t="str">
            <v>EACH</v>
          </cell>
          <cell r="D131" t="str">
            <v>ANCHOR ASSEMBLY REMOVED, TYPE E, AS PER PLAN</v>
          </cell>
          <cell r="F131">
            <v>0</v>
          </cell>
        </row>
        <row r="132">
          <cell r="A132" t="str">
            <v>202E42040</v>
          </cell>
          <cell r="C132" t="str">
            <v>EACH</v>
          </cell>
          <cell r="D132" t="str">
            <v>ANCHOR ASSEMBLY REMOVED, TYPE T</v>
          </cell>
          <cell r="F132">
            <v>0</v>
          </cell>
        </row>
        <row r="133">
          <cell r="A133" t="str">
            <v>202E42041</v>
          </cell>
          <cell r="C133" t="str">
            <v>EACH</v>
          </cell>
          <cell r="D133" t="str">
            <v>ANCHOR ASSEMBLY REMOVED, TYPE T, AS PER PLAN</v>
          </cell>
          <cell r="F133">
            <v>0</v>
          </cell>
        </row>
        <row r="134">
          <cell r="A134" t="str">
            <v>202E42050</v>
          </cell>
          <cell r="C134" t="str">
            <v>EACH</v>
          </cell>
          <cell r="D134" t="str">
            <v>ANCHOR ASSEMBLY REMOVED, TYPE B</v>
          </cell>
          <cell r="F134">
            <v>0</v>
          </cell>
        </row>
        <row r="135">
          <cell r="A135" t="str">
            <v>202E42051</v>
          </cell>
          <cell r="C135" t="str">
            <v>EACH</v>
          </cell>
          <cell r="D135" t="str">
            <v>ANCHOR ASSEMBLY REMOVED, TYPE B, AS PER PLAN</v>
          </cell>
          <cell r="F135">
            <v>0</v>
          </cell>
        </row>
        <row r="136">
          <cell r="A136" t="str">
            <v>202E42206</v>
          </cell>
          <cell r="C136" t="str">
            <v>EACH</v>
          </cell>
          <cell r="D136" t="str">
            <v>ANCHOR ASSEMBLY REMOVED</v>
          </cell>
          <cell r="F136">
            <v>0</v>
          </cell>
        </row>
        <row r="137">
          <cell r="A137" t="str">
            <v>202E42207</v>
          </cell>
          <cell r="C137" t="str">
            <v>EACH</v>
          </cell>
          <cell r="D137" t="str">
            <v>ANCHOR ASSEMBLY REMOVED, AS PER PLAN</v>
          </cell>
          <cell r="F137">
            <v>0</v>
          </cell>
        </row>
        <row r="138">
          <cell r="A138" t="str">
            <v>202E42210</v>
          </cell>
          <cell r="C138" t="str">
            <v>EACH</v>
          </cell>
          <cell r="D138" t="str">
            <v>ANCHOR ASSEMBLY REMOVED, BARRIER DESIGN</v>
          </cell>
          <cell r="F138">
            <v>0</v>
          </cell>
        </row>
        <row r="139">
          <cell r="A139" t="str">
            <v>202E42300</v>
          </cell>
          <cell r="C139" t="str">
            <v>EACH</v>
          </cell>
          <cell r="D139" t="str">
            <v>ANCHOR ASSEMBLY REMOVED FOR STORAGE, TYPE A</v>
          </cell>
          <cell r="F139">
            <v>0</v>
          </cell>
        </row>
        <row r="140">
          <cell r="A140" t="str">
            <v>202E42301</v>
          </cell>
          <cell r="C140" t="str">
            <v>EACH</v>
          </cell>
          <cell r="D140" t="str">
            <v>ANCHOR ASSEMBLY REMOVED FOR STORAGE, TYPE A, AS PER PLAN</v>
          </cell>
          <cell r="F140">
            <v>0</v>
          </cell>
        </row>
        <row r="141">
          <cell r="A141" t="str">
            <v>202E42310</v>
          </cell>
          <cell r="C141" t="str">
            <v>EACH</v>
          </cell>
          <cell r="D141" t="str">
            <v>ANCHOR ASSEMBLY REMOVED FOR STORAGE, BARRIER DESIGN, TYPE A</v>
          </cell>
          <cell r="F141">
            <v>0</v>
          </cell>
        </row>
        <row r="142">
          <cell r="A142" t="str">
            <v>202E42508</v>
          </cell>
          <cell r="C142" t="str">
            <v>EACH</v>
          </cell>
          <cell r="D142" t="str">
            <v>ANCHOR ASSEMBLY REMOVED FOR STORAGE</v>
          </cell>
          <cell r="F142">
            <v>0</v>
          </cell>
        </row>
        <row r="143">
          <cell r="A143" t="str">
            <v>202E42509</v>
          </cell>
          <cell r="C143" t="str">
            <v>EACH</v>
          </cell>
          <cell r="D143" t="str">
            <v>ANCHOR ASSEMBLY REMOVED FOR STORAGE, AS PER PLAN</v>
          </cell>
          <cell r="F143">
            <v>0</v>
          </cell>
        </row>
        <row r="144">
          <cell r="A144" t="str">
            <v>202E42600</v>
          </cell>
          <cell r="C144" t="str">
            <v>EACH</v>
          </cell>
          <cell r="D144" t="str">
            <v>ANCHOR ASSEMBLY REMOVED FOR REUSE, TYPE A</v>
          </cell>
          <cell r="F144">
            <v>0</v>
          </cell>
        </row>
        <row r="145">
          <cell r="A145" t="str">
            <v>202E42601</v>
          </cell>
          <cell r="C145" t="str">
            <v>EACH</v>
          </cell>
          <cell r="D145" t="str">
            <v>ANCHOR ASSEMBLY REMOVED FOR REUSE, TYPE A, AS PER PLAN</v>
          </cell>
          <cell r="F145">
            <v>0</v>
          </cell>
        </row>
        <row r="146">
          <cell r="A146" t="str">
            <v>202E42610</v>
          </cell>
          <cell r="C146" t="str">
            <v>EACH</v>
          </cell>
          <cell r="D146" t="str">
            <v>ANCHOR ASSEMBLY REMOVED FOR REUSE, TYPE B-98</v>
          </cell>
          <cell r="F146">
            <v>0</v>
          </cell>
        </row>
        <row r="147">
          <cell r="A147" t="str">
            <v>202E42620</v>
          </cell>
          <cell r="C147" t="str">
            <v>EACH</v>
          </cell>
          <cell r="D147" t="str">
            <v>ANCHOR ASSEMBLY REMOVED FOR REUSE, TYPE E-98</v>
          </cell>
          <cell r="F147">
            <v>0</v>
          </cell>
        </row>
        <row r="148">
          <cell r="A148" t="str">
            <v>202E42621</v>
          </cell>
          <cell r="C148" t="str">
            <v>EACH</v>
          </cell>
          <cell r="D148" t="str">
            <v>ANCHOR ASSEMBLY REMOVED FOR REUSE, TYPE E-98, AS PER PLAN</v>
          </cell>
          <cell r="F148">
            <v>0</v>
          </cell>
        </row>
        <row r="149">
          <cell r="A149" t="str">
            <v>202E42806</v>
          </cell>
          <cell r="C149" t="str">
            <v>EACH</v>
          </cell>
          <cell r="D149" t="str">
            <v>ANCHOR ASSEMBLY REMOVED FOR REUSE</v>
          </cell>
          <cell r="F149">
            <v>0</v>
          </cell>
        </row>
        <row r="150">
          <cell r="A150" t="str">
            <v>202E42807</v>
          </cell>
          <cell r="C150" t="str">
            <v>EACH</v>
          </cell>
          <cell r="D150" t="str">
            <v>ANCHOR ASSEMBLY REMOVED FOR REUSE, AS PER PLAN</v>
          </cell>
          <cell r="F150">
            <v>0</v>
          </cell>
        </row>
        <row r="151">
          <cell r="A151" t="str">
            <v>202E42810</v>
          </cell>
          <cell r="C151" t="str">
            <v>EACH</v>
          </cell>
          <cell r="D151" t="str">
            <v>ANCHOR ASSEMBLY REMOVED FOR REUSE, TYPE E</v>
          </cell>
          <cell r="F151">
            <v>0</v>
          </cell>
        </row>
        <row r="152">
          <cell r="A152" t="str">
            <v>202E42812</v>
          </cell>
          <cell r="C152" t="str">
            <v>EACH</v>
          </cell>
          <cell r="D152" t="str">
            <v>ANCHOR ASSEMBLY REMOVED FOR STORAGE, TYPE E</v>
          </cell>
          <cell r="F152">
            <v>0</v>
          </cell>
        </row>
        <row r="153">
          <cell r="A153" t="str">
            <v>202E42813</v>
          </cell>
          <cell r="C153" t="str">
            <v>EACH</v>
          </cell>
          <cell r="D153" t="str">
            <v>ANCHOR ASSEMBLY REMOVED FOR STORAGE, TYPE E, AS PER PLAN</v>
          </cell>
          <cell r="F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F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F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F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F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F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F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F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F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F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F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F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F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F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F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F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F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F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F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F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F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>
            <v>1</v>
          </cell>
          <cell r="G175" t="str">
            <v>ADD SUPPLEMENTAL OR PARCEL NO.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F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F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F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F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F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F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F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F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F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F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F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F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F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F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F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F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F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F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F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F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F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F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F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F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F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F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F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F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>
            <v>0</v>
          </cell>
          <cell r="G206" t="str">
            <v>SPECIFY DIAMETER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F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F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F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F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F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F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F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F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F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F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F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F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F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F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F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F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F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F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F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F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F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F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F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F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F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F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F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F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F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>
            <v>1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>
            <v>1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>
            <v>0</v>
          </cell>
          <cell r="G245" t="str">
            <v>DESIGN BUILD PROJECTS ONLY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>
            <v>0</v>
          </cell>
          <cell r="G246" t="str">
            <v>DESIGN BUILD PROJECTS ONLY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>
            <v>0</v>
          </cell>
          <cell r="G247" t="str">
            <v>DESIGN BUILD PROJECTS ONLY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>
            <v>0</v>
          </cell>
          <cell r="G248" t="str">
            <v>DESIGN BUILD PROJECTS ONLY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F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F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F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F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F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F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F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F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F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F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F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F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F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F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F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F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F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F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F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F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F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F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F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F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F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F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F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F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F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F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F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F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F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F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F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F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F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F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F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F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F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F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F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F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F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F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>
            <v>1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>
            <v>1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>
            <v>0</v>
          </cell>
          <cell r="G302" t="str">
            <v>DESIGN BUILD PROJECTS ONLY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F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F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F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F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F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F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F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F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F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F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F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F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F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F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F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F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F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F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F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F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F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F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F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F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F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>
            <v>1</v>
          </cell>
          <cell r="G328" t="str">
            <v>SPECIFY THICKNESS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F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F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F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F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F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F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F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F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F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F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F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F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F341">
            <v>0</v>
          </cell>
        </row>
        <row r="342">
          <cell r="A342" t="str">
            <v>206E15020</v>
          </cell>
          <cell r="C342" t="str">
            <v>SY</v>
          </cell>
          <cell r="D342" t="str">
            <v>CEMENT STABILIZED SUBGRADE, 14 INCHES DEEP</v>
          </cell>
          <cell r="F342">
            <v>0</v>
          </cell>
        </row>
        <row r="343">
          <cell r="A343" t="str">
            <v>206E15030</v>
          </cell>
          <cell r="C343" t="str">
            <v>SY</v>
          </cell>
          <cell r="D343" t="str">
            <v>CEMENT STABILIZED SUBGRADE, 16 INCHES DEEP</v>
          </cell>
          <cell r="F343">
            <v>0</v>
          </cell>
        </row>
        <row r="344">
          <cell r="A344" t="str">
            <v>206E20000</v>
          </cell>
          <cell r="C344" t="str">
            <v>HOUR</v>
          </cell>
          <cell r="D344" t="str">
            <v>TEST ROLLING</v>
          </cell>
          <cell r="F344">
            <v>0</v>
          </cell>
        </row>
        <row r="345">
          <cell r="A345" t="str">
            <v>206E30000</v>
          </cell>
          <cell r="C345" t="str">
            <v>LS</v>
          </cell>
          <cell r="D345" t="str">
            <v>MIXTURE DESIGN FOR CHEMICALLY STABILIZED SOILS</v>
          </cell>
          <cell r="F345">
            <v>0</v>
          </cell>
        </row>
        <row r="346">
          <cell r="A346" t="str">
            <v>206E30001</v>
          </cell>
          <cell r="C346" t="str">
            <v>LS</v>
          </cell>
          <cell r="D346" t="str">
            <v>MIXTURE DESIGN FOR CHEMICALLY STABILIZED SOILS, AS PER PLAN</v>
          </cell>
          <cell r="F346">
            <v>0</v>
          </cell>
        </row>
        <row r="347">
          <cell r="A347" t="str">
            <v>206E98400</v>
          </cell>
          <cell r="B347" t="str">
            <v>Y</v>
          </cell>
          <cell r="C347" t="str">
            <v>LS</v>
          </cell>
          <cell r="D347" t="str">
            <v>SPECIAL - CHEMICALLY STABILIZED SUBGRADE</v>
          </cell>
          <cell r="F347">
            <v>1</v>
          </cell>
          <cell r="G347" t="str">
            <v>ADD SUPPLEMENTAL DESCRIPTION</v>
          </cell>
        </row>
        <row r="348">
          <cell r="A348" t="str">
            <v>206E98800</v>
          </cell>
          <cell r="B348" t="str">
            <v>Y</v>
          </cell>
          <cell r="C348" t="str">
            <v>TON</v>
          </cell>
          <cell r="D348" t="str">
            <v>SPECIAL - CHEMICALLY STABILIZED SUBGRADE</v>
          </cell>
          <cell r="F348">
            <v>1</v>
          </cell>
          <cell r="G348" t="str">
            <v>ADD SUPPLEMENTAL DESCRIPTION</v>
          </cell>
        </row>
        <row r="349">
          <cell r="A349" t="str">
            <v>208E10000</v>
          </cell>
          <cell r="C349" t="str">
            <v>LS</v>
          </cell>
          <cell r="D349" t="str">
            <v>PRE-BLAST CONDITION SURVEY</v>
          </cell>
          <cell r="F349">
            <v>0</v>
          </cell>
        </row>
        <row r="350">
          <cell r="A350" t="str">
            <v>208E10001</v>
          </cell>
          <cell r="C350" t="str">
            <v>LS</v>
          </cell>
          <cell r="D350" t="str">
            <v>PRE-BLAST CONDITION SURVEY, AS PER PLAN</v>
          </cell>
          <cell r="F350">
            <v>0</v>
          </cell>
        </row>
        <row r="351">
          <cell r="A351" t="str">
            <v>208E12000</v>
          </cell>
          <cell r="C351" t="str">
            <v>LS</v>
          </cell>
          <cell r="D351" t="str">
            <v>BLASTING CONSULTANT</v>
          </cell>
          <cell r="F351">
            <v>0</v>
          </cell>
        </row>
        <row r="352">
          <cell r="A352" t="str">
            <v>208E13000</v>
          </cell>
          <cell r="C352" t="str">
            <v>LS</v>
          </cell>
          <cell r="D352" t="str">
            <v>AIR BLAST AND NOISE CONTROL</v>
          </cell>
          <cell r="F352">
            <v>0</v>
          </cell>
        </row>
        <row r="353">
          <cell r="A353" t="str">
            <v>208E14000</v>
          </cell>
          <cell r="C353" t="str">
            <v>LS</v>
          </cell>
          <cell r="D353" t="str">
            <v>VIBRATION CONTROL AND MONITORING</v>
          </cell>
          <cell r="F353">
            <v>0</v>
          </cell>
        </row>
        <row r="354">
          <cell r="A354" t="str">
            <v>208E14001</v>
          </cell>
          <cell r="C354" t="str">
            <v>LS</v>
          </cell>
          <cell r="D354" t="str">
            <v>VIBRATION CONTROL AND MONITORING, AS PER PLAN</v>
          </cell>
          <cell r="F354">
            <v>0</v>
          </cell>
        </row>
        <row r="355">
          <cell r="A355" t="str">
            <v>208E15000</v>
          </cell>
          <cell r="C355" t="str">
            <v>SY</v>
          </cell>
          <cell r="D355" t="str">
            <v>PRESPLITTING</v>
          </cell>
          <cell r="F355">
            <v>0</v>
          </cell>
        </row>
        <row r="356">
          <cell r="A356" t="str">
            <v>208E15001</v>
          </cell>
          <cell r="C356" t="str">
            <v>SY</v>
          </cell>
          <cell r="D356" t="str">
            <v>PRESPLITTING, AS PER PLAN</v>
          </cell>
          <cell r="F356">
            <v>0</v>
          </cell>
        </row>
        <row r="357">
          <cell r="A357" t="str">
            <v>208E16000</v>
          </cell>
          <cell r="C357" t="str">
            <v>LS</v>
          </cell>
          <cell r="D357" t="str">
            <v>HYDROLOGIST</v>
          </cell>
          <cell r="F357">
            <v>0</v>
          </cell>
        </row>
        <row r="358">
          <cell r="A358" t="str">
            <v>209E10000</v>
          </cell>
          <cell r="C358" t="str">
            <v>FT</v>
          </cell>
          <cell r="D358" t="str">
            <v>DITCH CLEANOUT</v>
          </cell>
          <cell r="F358">
            <v>0</v>
          </cell>
        </row>
        <row r="359">
          <cell r="A359" t="str">
            <v>209E10001</v>
          </cell>
          <cell r="C359" t="str">
            <v>FT</v>
          </cell>
          <cell r="D359" t="str">
            <v>DITCH CLEANOUT, AS PER PLAN</v>
          </cell>
          <cell r="F359">
            <v>0</v>
          </cell>
        </row>
        <row r="360">
          <cell r="A360" t="str">
            <v>209E15000</v>
          </cell>
          <cell r="C360" t="str">
            <v>STA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209E15001</v>
          </cell>
          <cell r="C361" t="str">
            <v>STA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209E15050</v>
          </cell>
          <cell r="C362" t="str">
            <v>MILE</v>
          </cell>
          <cell r="D362" t="str">
            <v>RESHAPING UNDER GUARDRAIL</v>
          </cell>
          <cell r="F362">
            <v>0</v>
          </cell>
          <cell r="G362" t="str">
            <v>CHECK UNIT OF MEASURE</v>
          </cell>
        </row>
        <row r="363">
          <cell r="A363" t="str">
            <v>209E15051</v>
          </cell>
          <cell r="C363" t="str">
            <v>MILE</v>
          </cell>
          <cell r="D363" t="str">
            <v>RESHAPING UNDER GUARDRAIL,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209E60200</v>
          </cell>
          <cell r="C364" t="str">
            <v>STA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209E60201</v>
          </cell>
          <cell r="C365" t="str">
            <v>STA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209E60500</v>
          </cell>
          <cell r="C366" t="str">
            <v>MILE</v>
          </cell>
          <cell r="D366" t="str">
            <v>LINEAR GRADING</v>
          </cell>
          <cell r="F366">
            <v>0</v>
          </cell>
          <cell r="G366" t="str">
            <v>CHECK UNIT OF MEASURE</v>
          </cell>
        </row>
        <row r="367">
          <cell r="A367" t="str">
            <v>209E60501</v>
          </cell>
          <cell r="C367" t="str">
            <v>MILE</v>
          </cell>
          <cell r="D367" t="str">
            <v>LINEAR GRADING, AS PER PLAN</v>
          </cell>
          <cell r="F367">
            <v>0</v>
          </cell>
          <cell r="G367" t="str">
            <v>CHECK UNIT OF MEASURE</v>
          </cell>
        </row>
        <row r="368">
          <cell r="A368" t="str">
            <v>209E61000</v>
          </cell>
          <cell r="B368" t="str">
            <v>Y</v>
          </cell>
          <cell r="C368" t="str">
            <v>SY</v>
          </cell>
          <cell r="D368" t="str">
            <v>SPECIAL - SHAPING</v>
          </cell>
          <cell r="F368">
            <v>0</v>
          </cell>
        </row>
        <row r="369">
          <cell r="A369" t="str">
            <v>209E70000</v>
          </cell>
          <cell r="C369" t="str">
            <v>CY</v>
          </cell>
          <cell r="D369" t="str">
            <v>BORROW</v>
          </cell>
          <cell r="F369">
            <v>0</v>
          </cell>
          <cell r="G369" t="str">
            <v>CHECK UNIT OF MEASURE</v>
          </cell>
        </row>
        <row r="370">
          <cell r="A370" t="str">
            <v>209E70050</v>
          </cell>
          <cell r="C370" t="str">
            <v>TON</v>
          </cell>
          <cell r="D370" t="str">
            <v>BORROW</v>
          </cell>
          <cell r="F370">
            <v>0</v>
          </cell>
          <cell r="G370" t="str">
            <v>CHECK UNIT OF MEASURE</v>
          </cell>
        </row>
        <row r="371">
          <cell r="A371" t="str">
            <v>209E72000</v>
          </cell>
          <cell r="C371" t="str">
            <v>STA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209E72001</v>
          </cell>
          <cell r="C372" t="str">
            <v>STA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209E72050</v>
          </cell>
          <cell r="C373" t="str">
            <v>MILE</v>
          </cell>
          <cell r="D373" t="str">
            <v>PREPARING SUBGRADE FOR SHOULDER PAVING</v>
          </cell>
          <cell r="F373">
            <v>0</v>
          </cell>
          <cell r="G373" t="str">
            <v>CHECK UNIT OF MEASURE</v>
          </cell>
        </row>
        <row r="374">
          <cell r="A374" t="str">
            <v>209E72051</v>
          </cell>
          <cell r="C374" t="str">
            <v>MILE</v>
          </cell>
          <cell r="D374" t="str">
            <v>PREPARING SUBGRADE FOR SHOULDER PAVING, AS PER PLAN</v>
          </cell>
          <cell r="F374">
            <v>0</v>
          </cell>
          <cell r="G374" t="str">
            <v>CHECK UNIT OF MEASURE</v>
          </cell>
        </row>
        <row r="375">
          <cell r="A375" t="str">
            <v>209E80000</v>
          </cell>
          <cell r="C375" t="str">
            <v>EACH</v>
          </cell>
          <cell r="D375" t="str">
            <v>GRADING MAILBOX APPROACHES</v>
          </cell>
          <cell r="F375">
            <v>0</v>
          </cell>
        </row>
        <row r="376">
          <cell r="A376" t="str">
            <v>209E80050</v>
          </cell>
          <cell r="C376" t="str">
            <v>EACH</v>
          </cell>
          <cell r="D376" t="str">
            <v>GRADING DRIVE APPROACHES</v>
          </cell>
          <cell r="F376">
            <v>0</v>
          </cell>
        </row>
        <row r="377">
          <cell r="A377" t="str">
            <v>209E98300</v>
          </cell>
          <cell r="C377" t="str">
            <v>SY</v>
          </cell>
          <cell r="D377" t="str">
            <v>LINEAR GRADING, MISC.:</v>
          </cell>
          <cell r="F377">
            <v>1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>
            <v>0</v>
          </cell>
          <cell r="G380" t="str">
            <v>CHECK UNIT OF MEASURE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>
            <v>0</v>
          </cell>
          <cell r="G384" t="str">
            <v>CHECK UNIT OF MEASURE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F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F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>
            <v>1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F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F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>
            <v>0</v>
          </cell>
          <cell r="G396" t="str">
            <v>CHECK UNIT OF MEASURE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>
            <v>1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>
            <v>1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>
            <v>1</v>
          </cell>
          <cell r="G400" t="str">
            <v>SPECIFY DEPTH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>
            <v>1</v>
          </cell>
          <cell r="G402" t="str">
            <v>SPECIFY DEPTH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>
            <v>1</v>
          </cell>
          <cell r="G403" t="str">
            <v>SPECIFY DEPTH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F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F405">
            <v>0</v>
          </cell>
        </row>
        <row r="406">
          <cell r="A406" t="str">
            <v>255E10010</v>
          </cell>
          <cell r="C406" t="str">
            <v>SY</v>
          </cell>
          <cell r="D406" t="str">
            <v>FULL DEPTH PAVEMENT REMOVAL AND RIGID REPLACEMENT, CLASS QC1</v>
          </cell>
          <cell r="F406">
            <v>0</v>
          </cell>
        </row>
        <row r="407">
          <cell r="A407" t="str">
            <v>255E10011</v>
          </cell>
          <cell r="C407" t="str">
            <v>SY</v>
          </cell>
          <cell r="D407" t="str">
            <v>FULL DEPTH PAVEMENT REMOVAL AND RIGID REPLACEMENT, CLASS QC1, AS PER PLAN</v>
          </cell>
          <cell r="F407">
            <v>0</v>
          </cell>
        </row>
        <row r="408">
          <cell r="A408" t="str">
            <v>255E10110</v>
          </cell>
          <cell r="C408" t="str">
            <v>SY</v>
          </cell>
          <cell r="D408" t="str">
            <v>FULL DEPTH PAVEMENT REMOVAL AND RIGID REPLACEMENT, CLASS QC FS</v>
          </cell>
          <cell r="F408">
            <v>0</v>
          </cell>
        </row>
        <row r="409">
          <cell r="A409" t="str">
            <v>255E10111</v>
          </cell>
          <cell r="C409" t="str">
            <v>SY</v>
          </cell>
          <cell r="D409" t="str">
            <v>FULL DEPTH PAVEMENT REMOVAL AND RIGID REPLACEMENT, CLASS QC FS, AS PER PLAN</v>
          </cell>
          <cell r="F409">
            <v>0</v>
          </cell>
        </row>
        <row r="410">
          <cell r="A410" t="str">
            <v>255E10160</v>
          </cell>
          <cell r="C410" t="str">
            <v>SY</v>
          </cell>
          <cell r="D410" t="str">
            <v>FULL DEPTH PAVEMENT REMOVAL AND RIGID REPLACEMENT, CLASS QC MS</v>
          </cell>
          <cell r="F410">
            <v>0</v>
          </cell>
        </row>
        <row r="411">
          <cell r="A411" t="str">
            <v>255E10161</v>
          </cell>
          <cell r="C411" t="str">
            <v>SY</v>
          </cell>
          <cell r="D411" t="str">
            <v>FULL DEPTH PAVEMENT REMOVAL AND RIGID REPLACEMENT, CLASS QC MS, AS PER PLAN</v>
          </cell>
          <cell r="F411">
            <v>0</v>
          </cell>
        </row>
        <row r="412">
          <cell r="A412" t="str">
            <v>255E10200</v>
          </cell>
          <cell r="C412" t="str">
            <v>SY</v>
          </cell>
          <cell r="D412" t="str">
            <v>FULL DEPTH PAVEMENT REMOVAL AND RIGID REPLACEMENT, MISC.:</v>
          </cell>
          <cell r="F412">
            <v>1</v>
          </cell>
          <cell r="G412">
            <v>1</v>
          </cell>
        </row>
        <row r="413">
          <cell r="A413" t="str">
            <v>255E10500</v>
          </cell>
          <cell r="C413" t="str">
            <v>SY</v>
          </cell>
          <cell r="D413" t="str">
            <v>FULL DEPTH PAVEMENT REMOVAL AND RIGID REPLACEMENT, CLASS RRCM</v>
          </cell>
          <cell r="F413">
            <v>0</v>
          </cell>
        </row>
        <row r="414">
          <cell r="A414" t="str">
            <v>255E10501</v>
          </cell>
          <cell r="C414" t="str">
            <v>SY</v>
          </cell>
          <cell r="D414" t="str">
            <v>FULL DEPTH PAVEMENT REMOVAL AND RIGID REPLACEMENT, CLASS RRCM, AS PER PLAN</v>
          </cell>
          <cell r="F414">
            <v>0</v>
          </cell>
        </row>
        <row r="415">
          <cell r="A415" t="str">
            <v>255E20000</v>
          </cell>
          <cell r="C415" t="str">
            <v>FT</v>
          </cell>
          <cell r="D415" t="str">
            <v>FULL DEPTH PAVEMENT SAWING</v>
          </cell>
          <cell r="F415">
            <v>0</v>
          </cell>
        </row>
        <row r="416">
          <cell r="A416" t="str">
            <v>255E20001</v>
          </cell>
          <cell r="C416" t="str">
            <v>FT</v>
          </cell>
          <cell r="D416" t="str">
            <v>FULL DEPTH PAVEMENT SAWING, AS PER PLAN</v>
          </cell>
          <cell r="F416">
            <v>0</v>
          </cell>
        </row>
        <row r="417">
          <cell r="A417" t="str">
            <v>255E98000</v>
          </cell>
          <cell r="C417" t="str">
            <v>CY</v>
          </cell>
          <cell r="D417" t="str">
            <v>FULL DEPTH REPAIR, MISC.:</v>
          </cell>
          <cell r="F417">
            <v>1</v>
          </cell>
          <cell r="G417">
            <v>1</v>
          </cell>
        </row>
        <row r="418">
          <cell r="A418" t="str">
            <v>256E10000</v>
          </cell>
          <cell r="C418" t="str">
            <v>SF</v>
          </cell>
          <cell r="D418" t="str">
            <v>BONDED PATCHING OF PORTLAND CEMENT CONCRETE PAVEMENT, TYPE A</v>
          </cell>
          <cell r="F418">
            <v>0</v>
          </cell>
        </row>
        <row r="419">
          <cell r="A419" t="str">
            <v>256E10001</v>
          </cell>
          <cell r="C419" t="str">
            <v>SF</v>
          </cell>
          <cell r="D419" t="str">
            <v>BONDED PATCHING OF PORTLAND CEMENT CONCRETE PAVEMENT, TYPE A, AS PER PLAN</v>
          </cell>
          <cell r="F419">
            <v>0</v>
          </cell>
        </row>
        <row r="420">
          <cell r="A420" t="str">
            <v>256E10100</v>
          </cell>
          <cell r="C420" t="str">
            <v>SF</v>
          </cell>
          <cell r="D420" t="str">
            <v>BONDED PATCHING OF PORTLAND CEMENT CONCRETE PAVEMENT, TYPE B</v>
          </cell>
          <cell r="F420">
            <v>0</v>
          </cell>
        </row>
        <row r="421">
          <cell r="A421" t="str">
            <v>256E10200</v>
          </cell>
          <cell r="C421" t="str">
            <v>SF</v>
          </cell>
          <cell r="D421" t="str">
            <v>BONDED PATCHING OF PORTLAND CEMENT CONCRETE PAVEMENT, TYPE C</v>
          </cell>
          <cell r="F421">
            <v>0</v>
          </cell>
        </row>
        <row r="422">
          <cell r="A422" t="str">
            <v>257E10000</v>
          </cell>
          <cell r="C422" t="str">
            <v>SY</v>
          </cell>
          <cell r="D422" t="str">
            <v>DIAMOND GRINDING PORTLAND CEMENT CONCRETE PAVEMENT</v>
          </cell>
          <cell r="F422">
            <v>0</v>
          </cell>
        </row>
        <row r="423">
          <cell r="A423" t="str">
            <v>257E10001</v>
          </cell>
          <cell r="C423" t="str">
            <v>SY</v>
          </cell>
          <cell r="D423" t="str">
            <v>DIAMOND GRINDING PORTLAND CEMENT CONCRETE PAVEMENT, AS PER PLAN</v>
          </cell>
          <cell r="F423">
            <v>0</v>
          </cell>
        </row>
        <row r="424">
          <cell r="A424" t="str">
            <v>258E10000</v>
          </cell>
          <cell r="C424" t="str">
            <v>EACH</v>
          </cell>
          <cell r="D424" t="str">
            <v>RETROFIT DOWEL BAR</v>
          </cell>
          <cell r="F424">
            <v>0</v>
          </cell>
        </row>
        <row r="425">
          <cell r="A425" t="str">
            <v>258E10001</v>
          </cell>
          <cell r="C425" t="str">
            <v>EACH</v>
          </cell>
          <cell r="D425" t="str">
            <v>RETROFIT DOWEL BAR, AS PER PLAN</v>
          </cell>
          <cell r="F425">
            <v>0</v>
          </cell>
        </row>
        <row r="426">
          <cell r="A426" t="str">
            <v>258E10010</v>
          </cell>
          <cell r="C426" t="str">
            <v>EACH</v>
          </cell>
          <cell r="D426" t="str">
            <v>RETROFIT DEFORMED BARS</v>
          </cell>
          <cell r="F426">
            <v>0</v>
          </cell>
        </row>
        <row r="427">
          <cell r="A427" t="str">
            <v>300E99000</v>
          </cell>
          <cell r="B427" t="str">
            <v>Y</v>
          </cell>
          <cell r="C427" t="str">
            <v>LS</v>
          </cell>
          <cell r="D427" t="str">
            <v>SPECIAL - BASES</v>
          </cell>
          <cell r="F427">
            <v>0</v>
          </cell>
          <cell r="G427" t="str">
            <v>DESIGN BUILD PROJECTS ONLY</v>
          </cell>
        </row>
        <row r="428">
          <cell r="A428" t="str">
            <v>301E56000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301E56001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301E56010</v>
          </cell>
          <cell r="C430" t="str">
            <v>CY</v>
          </cell>
          <cell r="D430" t="str">
            <v>ASPHALT CONCRETE BASE, PG64-28, (449)</v>
          </cell>
          <cell r="F430">
            <v>0</v>
          </cell>
        </row>
        <row r="431">
          <cell r="A431" t="str">
            <v>301E56100</v>
          </cell>
          <cell r="C431" t="str">
            <v>CY</v>
          </cell>
          <cell r="D431" t="str">
            <v>ASPHALT CONCRETE BASE, PG64-22, (449), (DRIVEWAYS)</v>
          </cell>
          <cell r="F431">
            <v>0</v>
          </cell>
        </row>
        <row r="432">
          <cell r="A432" t="str">
            <v>302E56000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302E56001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302E66001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400E10000</v>
          </cell>
          <cell r="C473" t="str">
            <v>LS</v>
          </cell>
          <cell r="D473" t="str">
            <v>SPECIAL – PAVER MOUNTED THERMAL PROFILING</v>
          </cell>
          <cell r="F473">
            <v>0</v>
          </cell>
        </row>
        <row r="474">
          <cell r="A474" t="str">
            <v>400E99000</v>
          </cell>
          <cell r="B474" t="str">
            <v>Y</v>
          </cell>
          <cell r="C474" t="str">
            <v>LS</v>
          </cell>
          <cell r="D474" t="str">
            <v>SPECIAL - FLEXIBLE PAVEMENT</v>
          </cell>
          <cell r="F474">
            <v>0</v>
          </cell>
          <cell r="G474" t="str">
            <v>DESIGN BUILD PROJECTS ONLY</v>
          </cell>
        </row>
        <row r="475">
          <cell r="A475" t="str">
            <v>407E10000</v>
          </cell>
          <cell r="C475" t="str">
            <v>GAL</v>
          </cell>
          <cell r="D475" t="str">
            <v>TACK COAT</v>
          </cell>
          <cell r="F475">
            <v>0</v>
          </cell>
        </row>
        <row r="476">
          <cell r="A476" t="str">
            <v>407E10001</v>
          </cell>
          <cell r="C476" t="str">
            <v>GAL</v>
          </cell>
          <cell r="D476" t="str">
            <v>TACK COAT, AS PER PLAN</v>
          </cell>
          <cell r="F476">
            <v>0</v>
          </cell>
        </row>
        <row r="477">
          <cell r="A477" t="str">
            <v>407E13900</v>
          </cell>
          <cell r="C477" t="str">
            <v>GAL</v>
          </cell>
          <cell r="D477" t="str">
            <v>TACK COAT, 702.13</v>
          </cell>
          <cell r="F477">
            <v>0</v>
          </cell>
        </row>
        <row r="478">
          <cell r="A478" t="str">
            <v>407E13901</v>
          </cell>
          <cell r="C478" t="str">
            <v>GAL</v>
          </cell>
          <cell r="D478" t="str">
            <v>TACK COAT, 702.13, AS PER PLAN</v>
          </cell>
          <cell r="F478">
            <v>0</v>
          </cell>
        </row>
        <row r="479">
          <cell r="A479" t="str">
            <v>407E20000</v>
          </cell>
          <cell r="C479" t="str">
            <v>GAL</v>
          </cell>
          <cell r="D479" t="str">
            <v>NON-TRACKING TACK COAT</v>
          </cell>
          <cell r="F479">
            <v>0</v>
          </cell>
        </row>
        <row r="480">
          <cell r="A480" t="str">
            <v>407E20001</v>
          </cell>
          <cell r="C480" t="str">
            <v>GAL</v>
          </cell>
          <cell r="D480" t="str">
            <v>NON-TRACKING TACK COAT, AS PER PLAN</v>
          </cell>
          <cell r="F480">
            <v>0</v>
          </cell>
        </row>
        <row r="481">
          <cell r="A481" t="str">
            <v>407E98010</v>
          </cell>
          <cell r="C481" t="str">
            <v>GAL</v>
          </cell>
          <cell r="D481" t="str">
            <v>TACK COAT, MISC.:</v>
          </cell>
          <cell r="F481">
            <v>1</v>
          </cell>
          <cell r="G481">
            <v>1</v>
          </cell>
        </row>
        <row r="482">
          <cell r="A482" t="str">
            <v>408E10000</v>
          </cell>
          <cell r="C482" t="str">
            <v>GAL</v>
          </cell>
          <cell r="D482" t="str">
            <v>PRIME COAT</v>
          </cell>
          <cell r="F482">
            <v>0</v>
          </cell>
        </row>
        <row r="483">
          <cell r="A483" t="str">
            <v>408E10001</v>
          </cell>
          <cell r="C483" t="str">
            <v>GAL</v>
          </cell>
          <cell r="D483" t="str">
            <v>PRIME COAT, AS PER PLAN</v>
          </cell>
          <cell r="F483">
            <v>0</v>
          </cell>
        </row>
        <row r="484">
          <cell r="A484" t="str">
            <v>409E30000</v>
          </cell>
          <cell r="C484" t="str">
            <v>FT</v>
          </cell>
          <cell r="D484" t="str">
            <v>SAWING AND SEALING ASPHALT CONCRETE PAVEMENT JOINTS</v>
          </cell>
          <cell r="F484">
            <v>0</v>
          </cell>
        </row>
        <row r="485">
          <cell r="A485" t="str">
            <v>409E30001</v>
          </cell>
          <cell r="C485" t="str">
            <v>FT</v>
          </cell>
          <cell r="D485" t="str">
            <v>SAWING AND SEALING ASPHALT CONCRETE PAVEMENT JOINTS, AS PER PLAN</v>
          </cell>
          <cell r="F485">
            <v>0</v>
          </cell>
        </row>
        <row r="486">
          <cell r="A486" t="str">
            <v>409E98000</v>
          </cell>
          <cell r="C486" t="str">
            <v>SY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409E98010</v>
          </cell>
          <cell r="C487" t="str">
            <v>LB</v>
          </cell>
          <cell r="D487" t="str">
            <v>SEALING, MISC.:</v>
          </cell>
          <cell r="F487">
            <v>1</v>
          </cell>
          <cell r="G487">
            <v>1</v>
          </cell>
        </row>
        <row r="488">
          <cell r="A488" t="str">
            <v>409E98020</v>
          </cell>
          <cell r="C488" t="str">
            <v>GAL</v>
          </cell>
          <cell r="D488" t="str">
            <v>SEALING, MISC:</v>
          </cell>
          <cell r="F488">
            <v>1</v>
          </cell>
          <cell r="G488" t="str">
            <v>ADD SUPPLEMENTAL DESCRIPTION</v>
          </cell>
        </row>
        <row r="489">
          <cell r="A489" t="str">
            <v>410E10000</v>
          </cell>
          <cell r="C489" t="str">
            <v>CY</v>
          </cell>
          <cell r="D489" t="str">
            <v>TRAFFIC COMPACTED SURFACE, TYPE A</v>
          </cell>
          <cell r="F489">
            <v>0</v>
          </cell>
          <cell r="G489" t="str">
            <v>CHECK UNIT OF MEASURE</v>
          </cell>
        </row>
        <row r="490">
          <cell r="A490" t="str">
            <v>410E10001</v>
          </cell>
          <cell r="C490" t="str">
            <v>CY</v>
          </cell>
          <cell r="D490" t="str">
            <v>TRAFFIC COMPACTED SURFACE, TYPE A,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410E11000</v>
          </cell>
          <cell r="C491" t="str">
            <v>CY</v>
          </cell>
          <cell r="D491" t="str">
            <v>TRAFFIC COMPACTED SURFACE, TYPE B</v>
          </cell>
          <cell r="F491">
            <v>0</v>
          </cell>
          <cell r="G491" t="str">
            <v>CHECK UNIT OF MEASURE</v>
          </cell>
        </row>
        <row r="492">
          <cell r="A492" t="str">
            <v>410E11001</v>
          </cell>
          <cell r="C492" t="str">
            <v>CY</v>
          </cell>
          <cell r="D492" t="str">
            <v>TRAFFIC COMPACTED SURFACE, TYPE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410E12000</v>
          </cell>
          <cell r="C493" t="str">
            <v>CY</v>
          </cell>
          <cell r="D493" t="str">
            <v>TRAFFIC COMPACTED SURFACE, TYPE A OR B</v>
          </cell>
          <cell r="F493">
            <v>0</v>
          </cell>
          <cell r="G493" t="str">
            <v>CHECK UNIT OF MEASURE</v>
          </cell>
        </row>
        <row r="494">
          <cell r="A494" t="str">
            <v>410E12001</v>
          </cell>
          <cell r="C494" t="str">
            <v>CY</v>
          </cell>
          <cell r="D494" t="str">
            <v>TRAFFIC COMPACTED SURFACE, TYPE A OR B,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410E13000</v>
          </cell>
          <cell r="C495" t="str">
            <v>CY</v>
          </cell>
          <cell r="D495" t="str">
            <v>TRAFFIC COMPACTED SURFACE, TYPE C</v>
          </cell>
          <cell r="F495">
            <v>0</v>
          </cell>
          <cell r="G495" t="str">
            <v>CHECK UNIT OF MEASURE</v>
          </cell>
        </row>
        <row r="496">
          <cell r="A496" t="str">
            <v>410E13001</v>
          </cell>
          <cell r="C496" t="str">
            <v>CY</v>
          </cell>
          <cell r="D496" t="str">
            <v>TRAFFIC COMPACTED SURFACE, TYPE C,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410E14001</v>
          </cell>
          <cell r="C497" t="str">
            <v>CY</v>
          </cell>
          <cell r="D497" t="str">
            <v>TRAFFIC COMPACTED SURFACE,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410E20000</v>
          </cell>
          <cell r="C498" t="str">
            <v>TON</v>
          </cell>
          <cell r="D498" t="str">
            <v>TRAFFIC COMPACTED SURFACE, TYPE A</v>
          </cell>
          <cell r="F498">
            <v>0</v>
          </cell>
          <cell r="G498" t="str">
            <v>CHECK UNIT OF MEASURE</v>
          </cell>
        </row>
        <row r="499">
          <cell r="A499" t="str">
            <v>410E21000</v>
          </cell>
          <cell r="C499" t="str">
            <v>TON</v>
          </cell>
          <cell r="D499" t="str">
            <v>TRAFFIC COMPACTED SURFACE, TYPE B</v>
          </cell>
          <cell r="F499">
            <v>0</v>
          </cell>
          <cell r="G499" t="str">
            <v>CHECK UNIT OF MEASURE</v>
          </cell>
        </row>
        <row r="500">
          <cell r="A500" t="str">
            <v>410E22000</v>
          </cell>
          <cell r="C500" t="str">
            <v>TON</v>
          </cell>
          <cell r="D500" t="str">
            <v>TRAFFIC COMPACTED SURFACE, TYPE A OR B</v>
          </cell>
          <cell r="F500">
            <v>0</v>
          </cell>
          <cell r="G500" t="str">
            <v>CHECK UNIT OF MEASURE</v>
          </cell>
        </row>
        <row r="501">
          <cell r="A501" t="str">
            <v>410E23000</v>
          </cell>
          <cell r="C501" t="str">
            <v>TON</v>
          </cell>
          <cell r="D501" t="str">
            <v>TRAFFIC COMPACTED SURFACE, TYPE C</v>
          </cell>
          <cell r="F501">
            <v>0</v>
          </cell>
          <cell r="G501" t="str">
            <v>CHECK UNIT OF MEASURE</v>
          </cell>
        </row>
        <row r="502">
          <cell r="A502" t="str">
            <v>410E24001</v>
          </cell>
          <cell r="C502" t="str">
            <v>TON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411E10000</v>
          </cell>
          <cell r="C503" t="str">
            <v>CY</v>
          </cell>
          <cell r="D503" t="str">
            <v>STABILIZED CRUSHED AGGREGATE</v>
          </cell>
          <cell r="F503">
            <v>0</v>
          </cell>
        </row>
        <row r="504">
          <cell r="A504" t="str">
            <v>411E10001</v>
          </cell>
          <cell r="C504" t="str">
            <v>CY</v>
          </cell>
          <cell r="D504" t="str">
            <v>STABILIZED CRUSHED AGGREGATE, AS PER PLAN</v>
          </cell>
          <cell r="F504">
            <v>0</v>
          </cell>
        </row>
        <row r="505">
          <cell r="A505" t="str">
            <v>421E10000</v>
          </cell>
          <cell r="C505" t="str">
            <v>SY</v>
          </cell>
          <cell r="D505" t="str">
            <v>MICROSURFACING, SURFACE COURSE (FR)</v>
          </cell>
          <cell r="F505">
            <v>0</v>
          </cell>
        </row>
        <row r="506">
          <cell r="A506" t="str">
            <v>421E10001</v>
          </cell>
          <cell r="C506" t="str">
            <v>SY</v>
          </cell>
          <cell r="D506" t="str">
            <v>MICROSURFACING, SURFACE COURSE (FR), AS PER PLAN</v>
          </cell>
          <cell r="F506">
            <v>0</v>
          </cell>
        </row>
        <row r="507">
          <cell r="A507" t="str">
            <v>421E10010</v>
          </cell>
          <cell r="C507" t="str">
            <v>SY</v>
          </cell>
          <cell r="D507" t="str">
            <v>MICROSURFACING, SURFACE COURSE</v>
          </cell>
          <cell r="F507">
            <v>0</v>
          </cell>
        </row>
        <row r="508">
          <cell r="A508" t="str">
            <v>421E10011</v>
          </cell>
          <cell r="C508" t="str">
            <v>SY</v>
          </cell>
          <cell r="D508" t="str">
            <v>MICROSURFACING, SURFACE COURSE, AS PER PLAN</v>
          </cell>
          <cell r="F508">
            <v>0</v>
          </cell>
        </row>
        <row r="509">
          <cell r="A509" t="str">
            <v>421E10020</v>
          </cell>
          <cell r="C509" t="str">
            <v>SY</v>
          </cell>
          <cell r="D509" t="str">
            <v>MICROSURFACING, LEVELING COURSE</v>
          </cell>
          <cell r="F509">
            <v>0</v>
          </cell>
        </row>
        <row r="510">
          <cell r="A510" t="str">
            <v>421E10021</v>
          </cell>
          <cell r="C510" t="str">
            <v>SY</v>
          </cell>
          <cell r="D510" t="str">
            <v>MICROSURFACING, LEVELING COURSE, AS PER PLAN</v>
          </cell>
          <cell r="F510">
            <v>0</v>
          </cell>
        </row>
        <row r="511">
          <cell r="A511" t="str">
            <v>421E10030</v>
          </cell>
          <cell r="C511" t="str">
            <v>TON</v>
          </cell>
          <cell r="D511" t="str">
            <v>MICROSURFACING, RUT FILL COURSE</v>
          </cell>
          <cell r="F511">
            <v>0</v>
          </cell>
        </row>
        <row r="512">
          <cell r="A512" t="str">
            <v>422E11000</v>
          </cell>
          <cell r="C512" t="str">
            <v>SY</v>
          </cell>
          <cell r="D512" t="str">
            <v>AGGREGATE, SINGLE CHIP SEAL, TYPE A</v>
          </cell>
          <cell r="F512">
            <v>0</v>
          </cell>
        </row>
        <row r="513">
          <cell r="A513" t="str">
            <v>422E11001</v>
          </cell>
          <cell r="C513" t="str">
            <v>SY</v>
          </cell>
          <cell r="D513" t="str">
            <v>AGGREGATE, SINGLE CHIP SEAL, TYPE A, AS PER PLAN</v>
          </cell>
          <cell r="F513">
            <v>0</v>
          </cell>
        </row>
        <row r="514">
          <cell r="A514" t="str">
            <v>422E11100</v>
          </cell>
          <cell r="C514" t="str">
            <v>SY</v>
          </cell>
          <cell r="D514" t="str">
            <v>AGGREGATE, SINGLE CHIP SEAL, TYPE B</v>
          </cell>
          <cell r="F514">
            <v>0</v>
          </cell>
        </row>
        <row r="515">
          <cell r="A515" t="str">
            <v>422E11101</v>
          </cell>
          <cell r="C515" t="str">
            <v>SY</v>
          </cell>
          <cell r="D515" t="str">
            <v>AGGREGATE, SINGLE CHIP SEAL, TYPE B, AS PER PLAN</v>
          </cell>
          <cell r="F515">
            <v>0</v>
          </cell>
        </row>
        <row r="516">
          <cell r="A516" t="str">
            <v>422E21000</v>
          </cell>
          <cell r="C516" t="str">
            <v>SY</v>
          </cell>
          <cell r="D516" t="str">
            <v>AGGREGATE, DOUBLE CHIP SEAL</v>
          </cell>
          <cell r="F516">
            <v>0</v>
          </cell>
        </row>
        <row r="517">
          <cell r="A517" t="str">
            <v>422E21001</v>
          </cell>
          <cell r="C517" t="str">
            <v>SY</v>
          </cell>
          <cell r="D517" t="str">
            <v>AGGREGATE, DOUBLE CHIP SEAL, AS PER PLAN</v>
          </cell>
          <cell r="F517">
            <v>0</v>
          </cell>
        </row>
        <row r="518">
          <cell r="A518" t="str">
            <v>422E25000</v>
          </cell>
          <cell r="C518" t="str">
            <v>GAL</v>
          </cell>
          <cell r="D518" t="str">
            <v>EMULSION, CHIP SEAL</v>
          </cell>
          <cell r="F518">
            <v>0</v>
          </cell>
        </row>
        <row r="519">
          <cell r="A519" t="str">
            <v>422E25001</v>
          </cell>
          <cell r="C519" t="str">
            <v>GAL</v>
          </cell>
          <cell r="D519" t="str">
            <v>EMULSION, CHIP SEAL, AS PER PLAN</v>
          </cell>
          <cell r="F519">
            <v>0</v>
          </cell>
        </row>
        <row r="520">
          <cell r="A520" t="str">
            <v>423E00100</v>
          </cell>
          <cell r="C520" t="str">
            <v>LB</v>
          </cell>
          <cell r="D520" t="str">
            <v>CRACK SEALING, TYPE I</v>
          </cell>
          <cell r="F520">
            <v>0</v>
          </cell>
        </row>
        <row r="521">
          <cell r="A521" t="str">
            <v>423E00102</v>
          </cell>
          <cell r="C521" t="str">
            <v>LB</v>
          </cell>
          <cell r="D521" t="str">
            <v>CRACK SEALING WITH ROUTING, TYPE I</v>
          </cell>
          <cell r="F521">
            <v>0</v>
          </cell>
        </row>
        <row r="522">
          <cell r="A522" t="str">
            <v>423E00104</v>
          </cell>
          <cell r="C522" t="str">
            <v>LB</v>
          </cell>
          <cell r="D522" t="str">
            <v>CRACK SEALING, TYPE II</v>
          </cell>
          <cell r="F522">
            <v>0</v>
          </cell>
        </row>
        <row r="523">
          <cell r="A523" t="str">
            <v>423E00105</v>
          </cell>
          <cell r="C523" t="str">
            <v>LB</v>
          </cell>
          <cell r="D523" t="str">
            <v>CRACK SEALING, TYPE II, AS PER PLAN</v>
          </cell>
          <cell r="F523">
            <v>0</v>
          </cell>
        </row>
        <row r="524">
          <cell r="A524" t="str">
            <v>423E00150</v>
          </cell>
          <cell r="C524" t="str">
            <v>LB</v>
          </cell>
          <cell r="D524" t="str">
            <v>CRACK SEALING, TYPE IV</v>
          </cell>
          <cell r="F524">
            <v>0</v>
          </cell>
        </row>
        <row r="525">
          <cell r="A525" t="str">
            <v>423E00160</v>
          </cell>
          <cell r="C525" t="str">
            <v>LB</v>
          </cell>
          <cell r="D525" t="str">
            <v>CRACK SEALING WITH SAWING, TYPE I</v>
          </cell>
          <cell r="F525">
            <v>0</v>
          </cell>
        </row>
        <row r="526">
          <cell r="A526" t="str">
            <v>423E00200</v>
          </cell>
          <cell r="C526" t="str">
            <v>SY</v>
          </cell>
          <cell r="D526" t="str">
            <v>CRACK SEALING, TYPE I</v>
          </cell>
          <cell r="F526">
            <v>0</v>
          </cell>
        </row>
        <row r="527">
          <cell r="A527" t="str">
            <v>423E00202</v>
          </cell>
          <cell r="C527" t="str">
            <v>SY</v>
          </cell>
          <cell r="D527" t="str">
            <v>CRACK SEALING WITH ROUTING, TYPE I</v>
          </cell>
          <cell r="F527">
            <v>0</v>
          </cell>
        </row>
        <row r="528">
          <cell r="A528" t="str">
            <v>423E00204</v>
          </cell>
          <cell r="C528" t="str">
            <v>SY</v>
          </cell>
          <cell r="D528" t="str">
            <v>CRACK SEALING, TYPE II</v>
          </cell>
          <cell r="F528">
            <v>0</v>
          </cell>
        </row>
        <row r="529">
          <cell r="A529" t="str">
            <v>423E00205</v>
          </cell>
          <cell r="C529" t="str">
            <v>SY</v>
          </cell>
          <cell r="D529" t="str">
            <v>CRACK SEALING, TYPE II, AS PER PLAN</v>
          </cell>
          <cell r="F529">
            <v>0</v>
          </cell>
        </row>
        <row r="530">
          <cell r="A530" t="str">
            <v>423E00250</v>
          </cell>
          <cell r="C530" t="str">
            <v>SY</v>
          </cell>
          <cell r="D530" t="str">
            <v>CRACK SEALING, TYPE IV</v>
          </cell>
          <cell r="F530">
            <v>0</v>
          </cell>
        </row>
        <row r="531">
          <cell r="A531" t="str">
            <v>423E00251</v>
          </cell>
          <cell r="C531" t="str">
            <v>SY</v>
          </cell>
          <cell r="D531" t="str">
            <v>CRACK SEALING, TYPE IV, AS PER PLAN</v>
          </cell>
          <cell r="F531">
            <v>0</v>
          </cell>
        </row>
        <row r="532">
          <cell r="A532" t="str">
            <v>423E00260</v>
          </cell>
          <cell r="C532" t="str">
            <v>SY</v>
          </cell>
          <cell r="D532" t="str">
            <v>CRACK SEALING WITH SAWING, TYPE I</v>
          </cell>
          <cell r="F532">
            <v>0</v>
          </cell>
        </row>
        <row r="533">
          <cell r="A533" t="str">
            <v>423E98000</v>
          </cell>
          <cell r="C533" t="str">
            <v>LB</v>
          </cell>
          <cell r="D533" t="str">
            <v>CRACK SEALING, MISC.:</v>
          </cell>
          <cell r="F533">
            <v>1</v>
          </cell>
          <cell r="G533">
            <v>1</v>
          </cell>
        </row>
        <row r="534">
          <cell r="A534" t="str">
            <v>423E98100</v>
          </cell>
          <cell r="C534" t="str">
            <v>SY</v>
          </cell>
          <cell r="D534" t="str">
            <v>CRACK SEALING, MISC.:</v>
          </cell>
          <cell r="F534">
            <v>1</v>
          </cell>
          <cell r="G534">
            <v>1</v>
          </cell>
        </row>
        <row r="535">
          <cell r="A535" t="str">
            <v>423E98200</v>
          </cell>
          <cell r="C535" t="str">
            <v>FT</v>
          </cell>
          <cell r="D535" t="str">
            <v>CRACK SEALING, MISC.:</v>
          </cell>
          <cell r="F535">
            <v>1</v>
          </cell>
          <cell r="G535">
            <v>1</v>
          </cell>
        </row>
        <row r="536">
          <cell r="A536" t="str">
            <v>424E13100</v>
          </cell>
          <cell r="C536" t="str">
            <v>CY</v>
          </cell>
          <cell r="D536" t="str">
            <v>FINE GRADED POLYMER ASPHALT CONCRETE, TYPE A, (449)</v>
          </cell>
          <cell r="F536">
            <v>0</v>
          </cell>
        </row>
        <row r="537">
          <cell r="A537" t="str">
            <v>424E13101</v>
          </cell>
          <cell r="C537" t="str">
            <v>CY</v>
          </cell>
          <cell r="D537" t="str">
            <v>FINE GRADED POLYMER ASPHALT CONCRETE, TYPE A, (449), AS PER PLAN</v>
          </cell>
          <cell r="F537">
            <v>0</v>
          </cell>
        </row>
        <row r="538">
          <cell r="A538" t="str">
            <v>424E14000</v>
          </cell>
          <cell r="C538" t="str">
            <v>CY</v>
          </cell>
          <cell r="D538" t="str">
            <v>FINE GRADED POLYMER ASPHALT CONCRETE, TYPE B, (448)</v>
          </cell>
          <cell r="F538">
            <v>0</v>
          </cell>
        </row>
        <row r="539">
          <cell r="A539" t="str">
            <v>424E14001</v>
          </cell>
          <cell r="C539" t="str">
            <v>CY</v>
          </cell>
          <cell r="D539" t="str">
            <v>FINE GRADED POLYMER ASPHALT CONCRETE, TYPE B, (448), AS PER PLAN</v>
          </cell>
          <cell r="F539">
            <v>0</v>
          </cell>
        </row>
        <row r="540">
          <cell r="A540" t="str">
            <v>424E14011</v>
          </cell>
          <cell r="C540" t="str">
            <v>CY</v>
          </cell>
          <cell r="D540" t="str">
            <v>FINE GRADED POLYMER ASPHALT CONCRETE, TYPE B, (448), WITH SUPPLEMENT 1059 WARRANTY, AS PER PLAN</v>
          </cell>
          <cell r="F540">
            <v>0</v>
          </cell>
        </row>
        <row r="541">
          <cell r="A541" t="str">
            <v>424E14100</v>
          </cell>
          <cell r="C541" t="str">
            <v>CY</v>
          </cell>
          <cell r="D541" t="str">
            <v>FINE GRADED POLYMER ASPHALT CONCRETE, TYPE B, (449)</v>
          </cell>
          <cell r="F541">
            <v>0</v>
          </cell>
        </row>
        <row r="542">
          <cell r="A542" t="str">
            <v>424E14101</v>
          </cell>
          <cell r="C542" t="str">
            <v>CY</v>
          </cell>
          <cell r="D542" t="str">
            <v>FINE GRADED POLYMER ASPHALT CONCRETE, TYPE B, (449), AS PER PLAN</v>
          </cell>
          <cell r="F542">
            <v>0</v>
          </cell>
        </row>
        <row r="543">
          <cell r="A543" t="str">
            <v>424E14111</v>
          </cell>
          <cell r="C543" t="str">
            <v>CY</v>
          </cell>
          <cell r="D543" t="str">
            <v>FINE GRADED POLYMER ASPHALT CONCRETE, TYPE B, (449), WITH SUPPLEMENT 1059 WARRANTY, AS PER PLAN</v>
          </cell>
          <cell r="F543">
            <v>0</v>
          </cell>
        </row>
        <row r="544">
          <cell r="A544" t="str">
            <v>441E00100</v>
          </cell>
          <cell r="C544" t="str">
            <v>CY</v>
          </cell>
          <cell r="D544" t="str">
            <v>ANTI-SEGREGATION EQUIPMENT</v>
          </cell>
          <cell r="F544">
            <v>0</v>
          </cell>
        </row>
        <row r="545">
          <cell r="A545" t="str">
            <v>441E10000</v>
          </cell>
          <cell r="C545" t="str">
            <v>CY</v>
          </cell>
          <cell r="D545" t="str">
            <v>ASPHALT CONCRETE SURFACE COURSE, TYPE 1, (446), PG64-22</v>
          </cell>
          <cell r="F545">
            <v>0</v>
          </cell>
        </row>
        <row r="546">
          <cell r="A546" t="str">
            <v>441E10100</v>
          </cell>
          <cell r="C546" t="str">
            <v>CY</v>
          </cell>
          <cell r="D546" t="str">
            <v>ASPHALT CONCRETE SURFACE COURSE, TYPE 1, (446), PG70-22M</v>
          </cell>
          <cell r="F546">
            <v>0</v>
          </cell>
        </row>
        <row r="547">
          <cell r="A547" t="str">
            <v>441E10101</v>
          </cell>
          <cell r="C547" t="str">
            <v>CY</v>
          </cell>
          <cell r="D547" t="str">
            <v>ASPHALT CONCRETE SURFACE COURSE, TYPE 1, (446),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441E10111</v>
          </cell>
          <cell r="C548" t="str">
            <v>CY</v>
          </cell>
          <cell r="D548" t="str">
            <v>ASPHALT CONCRETE SURFACE COURSE, TYPE 1, (446), PWL 2023,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441E10121</v>
          </cell>
          <cell r="C549" t="str">
            <v>CY</v>
          </cell>
          <cell r="D549" t="str">
            <v>ASPHALT CONCRETE SURFACE COURSE, TYPE 1, (446), PWL 2024, AS PER PLAN</v>
          </cell>
          <cell r="F549">
            <v>1</v>
          </cell>
        </row>
        <row r="550">
          <cell r="A550" t="str">
            <v>441E10131</v>
          </cell>
          <cell r="C550" t="str">
            <v>CY</v>
          </cell>
          <cell r="D550" t="str">
            <v>ASPHALT CONCRETE SURFACE COURSE, TYPE 1, (446), PWL 2025,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441E10200</v>
          </cell>
          <cell r="C551" t="str">
            <v>CY</v>
          </cell>
          <cell r="D551" t="str">
            <v>ASPHALT CONCRETE INTERMEDIATE COURSE, TYPE 2, (446)</v>
          </cell>
          <cell r="F551">
            <v>0</v>
          </cell>
        </row>
        <row r="552">
          <cell r="A552" t="str">
            <v>441E10201</v>
          </cell>
          <cell r="C552" t="str">
            <v>CY</v>
          </cell>
          <cell r="D552" t="str">
            <v>ASPHALT CONCRETE INTERMEDIATE COURSE, TYPE 2, (446),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441E20000</v>
          </cell>
          <cell r="C553" t="str">
            <v>CY</v>
          </cell>
          <cell r="D553" t="str">
            <v>ASPHALT CONCRETE SURFACE COURSE, TYPE 1, (446), PG64-22 WITH SUPPLEMENT 1059 WARRANTY</v>
          </cell>
          <cell r="F553">
            <v>0</v>
          </cell>
        </row>
        <row r="554">
          <cell r="A554" t="str">
            <v>441E50000</v>
          </cell>
          <cell r="C554" t="str">
            <v>CY</v>
          </cell>
          <cell r="D554" t="str">
            <v>ASPHALT CONCRETE SURFACE COURSE, TYPE 1, (448), PG64-22</v>
          </cell>
          <cell r="F554">
            <v>0</v>
          </cell>
        </row>
        <row r="555">
          <cell r="A555" t="str">
            <v>441E50100</v>
          </cell>
          <cell r="C555" t="str">
            <v>CY</v>
          </cell>
          <cell r="D555" t="str">
            <v>ASPHALT CONCRETE SURFACE COURSE, TYPE 1, (448), PG70-22M</v>
          </cell>
          <cell r="F555">
            <v>0</v>
          </cell>
        </row>
        <row r="556">
          <cell r="A556" t="str">
            <v>441E50101</v>
          </cell>
          <cell r="C556" t="str">
            <v>CY</v>
          </cell>
          <cell r="D556" t="str">
            <v>ASPHALT CONCRETE SURFACE COURSE, TYPE 1,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441E50200</v>
          </cell>
          <cell r="C557" t="str">
            <v>CY</v>
          </cell>
          <cell r="D557" t="str">
            <v>ASPHALT CONCRETE INTERMEDIATE COURSE, TYPE 1, (448)</v>
          </cell>
          <cell r="F557">
            <v>0</v>
          </cell>
        </row>
        <row r="558">
          <cell r="A558" t="str">
            <v>441E50201</v>
          </cell>
          <cell r="C558" t="str">
            <v>CY</v>
          </cell>
          <cell r="D558" t="str">
            <v>ASPHALT CONCRETE INTERMEDIATE COURSE, TYPE 1, (448),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441E50300</v>
          </cell>
          <cell r="C559" t="str">
            <v>CY</v>
          </cell>
          <cell r="D559" t="str">
            <v>ASPHALT CONCRETE INTERMEDIATE COURSE, TYPE 2, (448)</v>
          </cell>
          <cell r="F559">
            <v>0</v>
          </cell>
        </row>
        <row r="560">
          <cell r="A560" t="str">
            <v>441E50301</v>
          </cell>
          <cell r="C560" t="str">
            <v>CY</v>
          </cell>
          <cell r="D560" t="str">
            <v>ASPHALT CONCRETE INTERMEDIATE COURSE, TYPE 2, (448),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441E60000</v>
          </cell>
          <cell r="C561" t="str">
            <v>CY</v>
          </cell>
          <cell r="D561" t="str">
            <v>ASPHALT CONCRETE SURFACE COURSE, TYPE 1, (448), PG64-22 WITH SUPPLEMENT 1059 WARRANTY</v>
          </cell>
          <cell r="F561">
            <v>0</v>
          </cell>
        </row>
        <row r="562">
          <cell r="A562" t="str">
            <v>441E70000</v>
          </cell>
          <cell r="C562" t="str">
            <v>CY</v>
          </cell>
          <cell r="D562" t="str">
            <v>ASPHALT CONCRETE SURFACE COURSE, TYPE 1, (449), PG64-22</v>
          </cell>
          <cell r="F562">
            <v>0</v>
          </cell>
        </row>
        <row r="563">
          <cell r="A563" t="str">
            <v>441E70100</v>
          </cell>
          <cell r="C563" t="str">
            <v>CY</v>
          </cell>
          <cell r="D563" t="str">
            <v>ASPHALT CONCRETE SURFACE COURSE, TYPE 1, (449), PG70-22M</v>
          </cell>
          <cell r="F563">
            <v>0</v>
          </cell>
        </row>
        <row r="564">
          <cell r="A564" t="str">
            <v>441E70101</v>
          </cell>
          <cell r="C564" t="str">
            <v>CY</v>
          </cell>
          <cell r="D564" t="str">
            <v>ASPHALT CONCRETE SURFACE COURSE, TYPE 1,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441E70200</v>
          </cell>
          <cell r="C565" t="str">
            <v>CY</v>
          </cell>
          <cell r="D565" t="str">
            <v>ASPHALT CONCRETE INTERMEDIATE COURSE, TYPE 1, (449)</v>
          </cell>
          <cell r="F565">
            <v>0</v>
          </cell>
        </row>
        <row r="566">
          <cell r="A566" t="str">
            <v>441E70201</v>
          </cell>
          <cell r="C566" t="str">
            <v>CY</v>
          </cell>
          <cell r="D566" t="str">
            <v>ASPHALT CONCRETE INTERMEDIATE COURSE, TYPE 1, (449),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441E70300</v>
          </cell>
          <cell r="C567" t="str">
            <v>CY</v>
          </cell>
          <cell r="D567" t="str">
            <v>ASPHALT CONCRETE INTERMEDIATE COURSE, TYPE 2, (449)</v>
          </cell>
          <cell r="F567">
            <v>0</v>
          </cell>
        </row>
        <row r="568">
          <cell r="A568" t="str">
            <v>441E70301</v>
          </cell>
          <cell r="C568" t="str">
            <v>CY</v>
          </cell>
          <cell r="D568" t="str">
            <v>ASPHALT CONCRETE INTERMEDIATE COURSE, TYPE 2, (449),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441E70500</v>
          </cell>
          <cell r="C569" t="str">
            <v>CY</v>
          </cell>
          <cell r="D569" t="str">
            <v>ASPHALT CONCRETE SURFACE COURSE, TYPE 1, (449), (DRIVEWAYS)</v>
          </cell>
          <cell r="F569">
            <v>0</v>
          </cell>
        </row>
        <row r="570">
          <cell r="A570" t="str">
            <v>441E70501</v>
          </cell>
          <cell r="C570" t="str">
            <v>CY</v>
          </cell>
          <cell r="D570" t="str">
            <v>ASPHALT CONCRETE SURFACE COURSE, TYPE 1, (449), (DRIVEWAYS), AS PER PLAN</v>
          </cell>
          <cell r="F570">
            <v>0</v>
          </cell>
        </row>
        <row r="571">
          <cell r="A571" t="str">
            <v>441E70600</v>
          </cell>
          <cell r="C571" t="str">
            <v>CY</v>
          </cell>
          <cell r="D571" t="str">
            <v>ASPHALT CONCRETE INTERMEDIATE COURSE, TYPE 1, (449), (DRIVEWAYS)</v>
          </cell>
          <cell r="F571">
            <v>0</v>
          </cell>
        </row>
        <row r="572">
          <cell r="A572" t="str">
            <v>441E70700</v>
          </cell>
          <cell r="C572" t="str">
            <v>CY</v>
          </cell>
          <cell r="D572" t="str">
            <v>ASPHALT CONCRETE INTERMEDIATE COURSE, TYPE 2, (449), (DRIVEWAYS)</v>
          </cell>
          <cell r="F572">
            <v>0</v>
          </cell>
        </row>
        <row r="573">
          <cell r="A573" t="str">
            <v>441E70800</v>
          </cell>
          <cell r="C573" t="str">
            <v>CY</v>
          </cell>
          <cell r="D573" t="str">
            <v>ASPHALT CONCRETE INTERMEDIATE COURSE, TYPE 1, (449), (UNDER GUARDRAIL)</v>
          </cell>
          <cell r="F573">
            <v>0</v>
          </cell>
        </row>
        <row r="574">
          <cell r="A574" t="str">
            <v>441E70801</v>
          </cell>
          <cell r="C574" t="str">
            <v>CY</v>
          </cell>
          <cell r="D574" t="str">
            <v>ASPHALT CONCRETE INTERMEDIATE COURSE, TYPE 1, (449), (UNDER GUARDRAIL), AS PER PLAN</v>
          </cell>
          <cell r="F574">
            <v>0</v>
          </cell>
        </row>
        <row r="575">
          <cell r="A575" t="str">
            <v>441E90000</v>
          </cell>
          <cell r="C575" t="str">
            <v>CY</v>
          </cell>
          <cell r="D575" t="str">
            <v>ASPHALT CONCRETE, MISC.:</v>
          </cell>
          <cell r="F575">
            <v>1</v>
          </cell>
          <cell r="G575">
            <v>1</v>
          </cell>
        </row>
        <row r="576">
          <cell r="A576" t="str">
            <v>441E91000</v>
          </cell>
          <cell r="C576" t="str">
            <v>SY</v>
          </cell>
          <cell r="D576" t="str">
            <v>ASPHALT CONCRETE, MISC.:</v>
          </cell>
          <cell r="F576">
            <v>1</v>
          </cell>
          <cell r="G576">
            <v>1</v>
          </cell>
        </row>
        <row r="577">
          <cell r="A577" t="str">
            <v>441E92000</v>
          </cell>
          <cell r="C577" t="str">
            <v>LS</v>
          </cell>
          <cell r="D577" t="str">
            <v>ASPHALT CONCRETE, MISC.:</v>
          </cell>
          <cell r="F577">
            <v>1</v>
          </cell>
          <cell r="G577">
            <v>1</v>
          </cell>
        </row>
        <row r="578">
          <cell r="A578" t="str">
            <v>442E00100</v>
          </cell>
          <cell r="C578" t="str">
            <v>CY</v>
          </cell>
          <cell r="D578" t="str">
            <v>ANTI-SEGREGATION EQUIPMENT</v>
          </cell>
          <cell r="F578">
            <v>0</v>
          </cell>
        </row>
        <row r="579">
          <cell r="A579" t="str">
            <v>442E00101</v>
          </cell>
          <cell r="C579" t="str">
            <v>CY</v>
          </cell>
          <cell r="D579" t="str">
            <v>ANTI-SEGREGATION EQUIPMENT, AS PER PLAN</v>
          </cell>
          <cell r="F579">
            <v>0</v>
          </cell>
        </row>
        <row r="580">
          <cell r="A580" t="str">
            <v>442E00200</v>
          </cell>
          <cell r="C580" t="str">
            <v>CY</v>
          </cell>
          <cell r="D580" t="str">
            <v>ASPHALT CONCRETE SURFACE COURSE, 9.5 MM, TYPE A (446)</v>
          </cell>
          <cell r="F580">
            <v>0</v>
          </cell>
        </row>
        <row r="581">
          <cell r="A581" t="str">
            <v>442E00201</v>
          </cell>
          <cell r="C581" t="str">
            <v>CY</v>
          </cell>
          <cell r="D581" t="str">
            <v>ASPHALT CONCRETE SURFACE COURSE, 9.5 MM, TYPE A (446),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442E00211</v>
          </cell>
          <cell r="C582" t="str">
            <v>CY</v>
          </cell>
          <cell r="D582" t="str">
            <v>ASPHALT CONCRETE SURFACE COURSE, 9.5 MM, TYPE A (446), PWL 2023,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442E00221</v>
          </cell>
          <cell r="C583" t="str">
            <v>CY</v>
          </cell>
          <cell r="D583" t="str">
            <v>ASPHALT CONCRETE SURFACE COURSE, 9.5 MM, TYPE A (446), PWL 2024,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442E00231</v>
          </cell>
          <cell r="C584" t="str">
            <v>CY</v>
          </cell>
          <cell r="D584" t="str">
            <v>ASPHALT CONCRETE SURFACE COURSE, 9.5 MM, TYPE A (446), PWL 2025,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F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442E00311</v>
          </cell>
          <cell r="C587" t="str">
            <v>CY</v>
          </cell>
          <cell r="D587" t="str">
            <v>ASPHALT CONCRETE SURFACE COURSE, 9.5 MM, TYPE B (446), PWL 2023,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442E00321</v>
          </cell>
          <cell r="C588" t="str">
            <v>CY</v>
          </cell>
          <cell r="D588" t="str">
            <v>ASPHALT CONCRETE SURFACE COURSE, 9.5 MM, TYPE B (446), PWL 2024,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442E00331</v>
          </cell>
          <cell r="C589" t="str">
            <v>CY</v>
          </cell>
          <cell r="D589" t="str">
            <v>ASPHALT CONCRETE SURFACE COURSE, 9.5 MM, TYPE B (446), PWL 2025,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442E10000</v>
          </cell>
          <cell r="C590" t="str">
            <v>CY</v>
          </cell>
          <cell r="D590" t="str">
            <v>ASPHALT CONCRETE SURFACE COURSE, 12.5 MM, TYPE A (446)</v>
          </cell>
          <cell r="F590">
            <v>0</v>
          </cell>
        </row>
        <row r="591">
          <cell r="A591" t="str">
            <v>442E10001</v>
          </cell>
          <cell r="C591" t="str">
            <v>CY</v>
          </cell>
          <cell r="D591" t="str">
            <v>ASPHALT CONCRETE SURFACE COURSE, 12.5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442E10002</v>
          </cell>
          <cell r="C592" t="str">
            <v>CY</v>
          </cell>
          <cell r="D592" t="str">
            <v>ASPHALT CONCRETE SURFACE COURSE, 12.5 MM, TYPE A (446) WITH SUPPLEMENT 1059 WARRANTY</v>
          </cell>
          <cell r="F592">
            <v>0</v>
          </cell>
        </row>
        <row r="593">
          <cell r="A593" t="str">
            <v>442E10003</v>
          </cell>
          <cell r="C593" t="str">
            <v>CY</v>
          </cell>
          <cell r="D593" t="str">
            <v>ASPHALT CONCRETE SURFACE COURSE, 12.5 MM, TYPE A (446) WITH SUPPLEMENT 1059 WARRANTY,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442E10011</v>
          </cell>
          <cell r="C594" t="str">
            <v>CY</v>
          </cell>
          <cell r="D594" t="str">
            <v>ASPHALT CONCRETE SURFACE COURSE, 12.5 MM, TYPE A (446), PWL 2023,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442E10021</v>
          </cell>
          <cell r="C595" t="str">
            <v>CY</v>
          </cell>
          <cell r="D595" t="str">
            <v>ASPHALT CONCRETE SURFACE COURSE, 12.5 MM, TYPE A (446), PWL 2024,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442E10031</v>
          </cell>
          <cell r="C596" t="str">
            <v>CY</v>
          </cell>
          <cell r="D596" t="str">
            <v>ASPHALT CONCRETE SURFACE COURSE, 12.5 MM, TYPE A (446), PWL 2025,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442E10050</v>
          </cell>
          <cell r="C597" t="str">
            <v>CY</v>
          </cell>
          <cell r="D597" t="str">
            <v>ASPHALT CONCRETE SURFACE COURSE, 12.5 MM, TYPE B (446)</v>
          </cell>
          <cell r="F597">
            <v>0</v>
          </cell>
        </row>
        <row r="598">
          <cell r="A598" t="str">
            <v>442E10051</v>
          </cell>
          <cell r="C598" t="str">
            <v>CY</v>
          </cell>
          <cell r="D598" t="str">
            <v>ASPHALT CONCRETE SURFACE COURSE, 12.5 MM, TYPE B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442E10060</v>
          </cell>
          <cell r="C599" t="str">
            <v>CY</v>
          </cell>
          <cell r="D599" t="str">
            <v>ASPHALT CONCRETE SURFACE COURSE, 12.5 MM, TYPE B (446) WITH SUPPLEMENT 1059 WARRANTY</v>
          </cell>
          <cell r="F599">
            <v>0</v>
          </cell>
        </row>
        <row r="600">
          <cell r="A600" t="str">
            <v>442E10061</v>
          </cell>
          <cell r="C600" t="str">
            <v>CY</v>
          </cell>
          <cell r="D600" t="str">
            <v>ASPHALT CONCRETE SURFACE COURSE, 12.5 MM, TYPE B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442E10063</v>
          </cell>
          <cell r="C601" t="str">
            <v>CY</v>
          </cell>
          <cell r="D601" t="str">
            <v>ASPHALT CONCRETE SURFACE COURSE, 12.5 MM, TYPE B (446), PWL 2023,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442E10065</v>
          </cell>
          <cell r="C602" t="str">
            <v>CY</v>
          </cell>
          <cell r="D602" t="str">
            <v>ASPHALT CONCRETE SURFACE COURSE, 12.5 MM, TYPE B (446), PWL 2024,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442E10067</v>
          </cell>
          <cell r="C603" t="str">
            <v>CY</v>
          </cell>
          <cell r="D603" t="str">
            <v>ASPHALT CONCRETE SURFACE COURSE, 12.5 MM, TYPE B (446), PWL 2025,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442E10080</v>
          </cell>
          <cell r="C604" t="str">
            <v>CY</v>
          </cell>
          <cell r="D604" t="str">
            <v>ASPHALT CONCRETE INTERMEDIATE COURSE, 12.5 MM, TYPE A (446)</v>
          </cell>
          <cell r="F604">
            <v>0</v>
          </cell>
        </row>
        <row r="605">
          <cell r="A605" t="str">
            <v>442E10081</v>
          </cell>
          <cell r="C605" t="str">
            <v>CY</v>
          </cell>
          <cell r="D605" t="str">
            <v>ASPHALT CONCRETE INTERMEDIATE COURSE, 12.5 MM, TYPE A (446), AS PER PLAN</v>
          </cell>
          <cell r="F605">
            <v>0</v>
          </cell>
        </row>
        <row r="606">
          <cell r="A606" t="str">
            <v>442E10083</v>
          </cell>
          <cell r="C606" t="str">
            <v>CY</v>
          </cell>
          <cell r="D606" t="str">
            <v>ASPHALT CONCRETE INTERMEDIATE COURSE, 12.5 MM, TYPE A (446), PWL 2023,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442E10085</v>
          </cell>
          <cell r="C607" t="str">
            <v>CY</v>
          </cell>
          <cell r="D607" t="str">
            <v>ASPHALT CONCRETE INTERMEDIATE COURSE, 12.5 MM, TYPE A (446), PWL 2024,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442E10087</v>
          </cell>
          <cell r="C608" t="str">
            <v>CY</v>
          </cell>
          <cell r="D608" t="str">
            <v>ASPHALT CONCRETE INTERMEDIATE COURSE, 12.5 MM, TYPE A (446), PWL 2025,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442E10090</v>
          </cell>
          <cell r="C609" t="str">
            <v>CY</v>
          </cell>
          <cell r="D609" t="str">
            <v>ASPHALT CONCRETE INTERMEDIATE COURSE, 12.5 MM, TYPE B (446)</v>
          </cell>
          <cell r="F609">
            <v>0</v>
          </cell>
        </row>
        <row r="610">
          <cell r="A610" t="str">
            <v>442E10091</v>
          </cell>
          <cell r="C610" t="str">
            <v>CY</v>
          </cell>
          <cell r="D610" t="str">
            <v>ASPHALT CONCRETE INTERMEDIATE COURSE, 12.5 MM, TYPE B (446), AS PER PLAN</v>
          </cell>
          <cell r="F610">
            <v>0</v>
          </cell>
        </row>
        <row r="611">
          <cell r="A611" t="str">
            <v>442E10093</v>
          </cell>
          <cell r="C611" t="str">
            <v>CY</v>
          </cell>
          <cell r="D611" t="str">
            <v>ASPHALT CONCRETE INTERMEDIATE COURSE, 12.5 MM, TYPE B (446), PWL 2023,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442E10095</v>
          </cell>
          <cell r="C612" t="str">
            <v>CY</v>
          </cell>
          <cell r="D612" t="str">
            <v>ASPHALT CONCRETE INTERMEDIATE COURSE, 12.5 MM, TYPE B (446), PWL 2024,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442E10097</v>
          </cell>
          <cell r="C613" t="str">
            <v>CY</v>
          </cell>
          <cell r="D613" t="str">
            <v>ASPHALT CONCRETE INTERMEDIATE COURSE, 12.5 MM, TYPE B (446), PWL 2025,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442E10100</v>
          </cell>
          <cell r="C614" t="str">
            <v>CY</v>
          </cell>
          <cell r="D614" t="str">
            <v>ASPHALT CONCRETE INTERMEDIATE COURSE, 19 MM, TYPE A (446)</v>
          </cell>
          <cell r="F614">
            <v>0</v>
          </cell>
        </row>
        <row r="615">
          <cell r="A615" t="str">
            <v>442E10101</v>
          </cell>
          <cell r="C615" t="str">
            <v>CY</v>
          </cell>
          <cell r="D615" t="str">
            <v>ASPHALT CONCRETE INTERMEDIATE COURSE, 19 MM, TYPE A (446),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442E10103</v>
          </cell>
          <cell r="C616" t="str">
            <v>CY</v>
          </cell>
          <cell r="D616" t="str">
            <v>ASPHALT CONCRETE INTERMEDIATE COURSE, 19 MM, TYPE A (446), PWL 2023,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442E10105</v>
          </cell>
          <cell r="C617" t="str">
            <v>CY</v>
          </cell>
          <cell r="D617" t="str">
            <v>ASPHALT CONCRETE INTERMEDIATE COURSE, 19 MM, TYPE A (446), PWL 2024,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442E10107</v>
          </cell>
          <cell r="C618" t="str">
            <v>CY</v>
          </cell>
          <cell r="D618" t="str">
            <v>ASPHALT CONCRETE INTERMEDIATE COURSE, 19 MM, TYPE A (446), PWL 2025,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442E10150</v>
          </cell>
          <cell r="C619" t="str">
            <v>CY</v>
          </cell>
          <cell r="D619" t="str">
            <v>ASPHALT CONCRETE INTERMEDIATE COURSE, 19 MM, TYPE B (446)</v>
          </cell>
          <cell r="F619">
            <v>0</v>
          </cell>
        </row>
        <row r="620">
          <cell r="A620" t="str">
            <v>442E10151</v>
          </cell>
          <cell r="C620" t="str">
            <v>CY</v>
          </cell>
          <cell r="D620" t="str">
            <v>ASPHALT CONCRETE INTERMEDIATE COURSE, 19 MM, TYPE B (446),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442E10161</v>
          </cell>
          <cell r="C621" t="str">
            <v>CY</v>
          </cell>
          <cell r="D621" t="str">
            <v>ASPHALT CONCRETE INTERMEDIATE COURSE, 19 MM, TYPE B (446), PWL 2023,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442E10171</v>
          </cell>
          <cell r="C622" t="str">
            <v>CY</v>
          </cell>
          <cell r="D622" t="str">
            <v>ASPHALT CONCRETE INTERMEDIATE COURSE, 19 MM, TYPE B (446), PWL 2024,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442E10181</v>
          </cell>
          <cell r="C623" t="str">
            <v>CY</v>
          </cell>
          <cell r="D623" t="str">
            <v>ASPHALT CONCRETE INTERMEDIATE COURSE, 19 MM, TYPE B (446), PWL 2025,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442E10200</v>
          </cell>
          <cell r="C624" t="str">
            <v>CY</v>
          </cell>
          <cell r="D624" t="str">
            <v>ASPHALT CONCRETE SURFACE COURSE, 9.5 MM, TYPE A (447)</v>
          </cell>
          <cell r="F624">
            <v>0</v>
          </cell>
        </row>
        <row r="625">
          <cell r="A625" t="str">
            <v>442E10201</v>
          </cell>
          <cell r="C625" t="str">
            <v>CY</v>
          </cell>
          <cell r="D625" t="str">
            <v>ASPHALT CONCRETE SURFACE COURSE, 9.5 MM, TYPE A (447), AS PER PLAN</v>
          </cell>
          <cell r="F625">
            <v>0</v>
          </cell>
        </row>
        <row r="626">
          <cell r="A626" t="str">
            <v>442E10211</v>
          </cell>
          <cell r="C626" t="str">
            <v>CY</v>
          </cell>
          <cell r="D626" t="str">
            <v>ASPHALT CONCRETE SURFACE COURSE, 9.5 MM, TYPE A (447), PWL 2023,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442E10221</v>
          </cell>
          <cell r="C627" t="str">
            <v>CY</v>
          </cell>
          <cell r="D627" t="str">
            <v>ASPHALT CONCRETE SURFACE COURSE, 9.5 MM, TYPE A (447), PWL 2024,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442E10231</v>
          </cell>
          <cell r="C628" t="str">
            <v>CY</v>
          </cell>
          <cell r="D628" t="str">
            <v>ASPHALT CONCRETE SURFACE COURSE, 9.5 MM, TYPE A (447), PWL 2025,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442E10250</v>
          </cell>
          <cell r="C629" t="str">
            <v>CY</v>
          </cell>
          <cell r="D629" t="str">
            <v>ASPHALT CONCRETE SURFACE COURSE, 9.5 MM, TYPE B (447)</v>
          </cell>
          <cell r="F629">
            <v>0</v>
          </cell>
        </row>
        <row r="630">
          <cell r="A630" t="str">
            <v>442E10251</v>
          </cell>
          <cell r="C630" t="str">
            <v>CY</v>
          </cell>
          <cell r="D630" t="str">
            <v>ASPHALT CONCRETE SURFACE COURSE, 9.5 MM, TYPE B (447), AS PER PLAN</v>
          </cell>
          <cell r="F630">
            <v>0</v>
          </cell>
        </row>
        <row r="631">
          <cell r="A631" t="str">
            <v>442E10261</v>
          </cell>
          <cell r="C631" t="str">
            <v>CY</v>
          </cell>
          <cell r="D631" t="str">
            <v>ASPHALT CONCRETE SURFACE COURSE, 9.5 MM, TYPE B (447), PWL 2023,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442E10271</v>
          </cell>
          <cell r="C632" t="str">
            <v>CY</v>
          </cell>
          <cell r="D632" t="str">
            <v>ASPHALT CONCRETE SURFACE COURSE, 9.5 MM, TYPE B (447), PWL 2024,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442E10281</v>
          </cell>
          <cell r="C633" t="str">
            <v>CY</v>
          </cell>
          <cell r="D633" t="str">
            <v>ASPHALT CONCRETE SURFACE COURSE, 9.5 MM, TYPE B (447), PWL 2025,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442E10300</v>
          </cell>
          <cell r="C634" t="str">
            <v>CY</v>
          </cell>
          <cell r="D634" t="str">
            <v>ASPHALT CONCRETE SURFACE COURSE, 12.5 MM, TYPE A (447)</v>
          </cell>
          <cell r="F634">
            <v>0</v>
          </cell>
        </row>
        <row r="635">
          <cell r="A635" t="str">
            <v>442E10301</v>
          </cell>
          <cell r="C635" t="str">
            <v>CY</v>
          </cell>
          <cell r="D635" t="str">
            <v>ASPHALT CONCRETE SURFACE COURSE, 12.5 MM, TYPE A (447), AS PER PLAN</v>
          </cell>
          <cell r="F635">
            <v>0</v>
          </cell>
        </row>
        <row r="636">
          <cell r="A636" t="str">
            <v>442E10311</v>
          </cell>
          <cell r="C636" t="str">
            <v>CY</v>
          </cell>
          <cell r="D636" t="str">
            <v>ASPHALT CONCRETE SURFACE COURSE, 12.5 MM, TYPE A (447), PWL 2023, AS PER PLAN</v>
          </cell>
          <cell r="F636">
            <v>1</v>
          </cell>
          <cell r="G636" t="str">
            <v>SPECIFY BINDER TYPE</v>
          </cell>
        </row>
        <row r="637">
          <cell r="A637" t="str">
            <v>442E10321</v>
          </cell>
          <cell r="C637" t="str">
            <v>CY</v>
          </cell>
          <cell r="D637" t="str">
            <v>ASPHALT CONCRETE SURFACE COURSE, 12.5 MM, TYPE A (447), PWL 2024,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442E10331</v>
          </cell>
          <cell r="C638" t="str">
            <v>CY</v>
          </cell>
          <cell r="D638" t="str">
            <v>ASPHALT CONCRETE SURFACE COURSE, 12.5 MM, TYPE A (447), PWL 2025,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442E10350</v>
          </cell>
          <cell r="C639" t="str">
            <v>CY</v>
          </cell>
          <cell r="D639" t="str">
            <v>ASPHALT CONCRETE SURFACE COURSE, 12.5 MM, TYPE B (447)</v>
          </cell>
          <cell r="F639">
            <v>0</v>
          </cell>
        </row>
        <row r="640">
          <cell r="A640" t="str">
            <v>442E10351</v>
          </cell>
          <cell r="C640" t="str">
            <v>CY</v>
          </cell>
          <cell r="D640" t="str">
            <v>ASPHALT CONCRETE SURFACE COURSE, 12.5 MM, TYPE B (447), AS PER PLAN</v>
          </cell>
          <cell r="F640">
            <v>0</v>
          </cell>
        </row>
        <row r="641">
          <cell r="A641" t="str">
            <v>442E10361</v>
          </cell>
          <cell r="C641" t="str">
            <v>CY</v>
          </cell>
          <cell r="D641" t="str">
            <v>ASPHALT CONCRETE SURFACE COURSE, 12.5 MM, TYPE B (447), PWL 2023,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442E10371</v>
          </cell>
          <cell r="C642" t="str">
            <v>CY</v>
          </cell>
          <cell r="D642" t="str">
            <v>ASPHALT CONCRETE SURFACE COURSE, 12.5 MM, TYPE B (447), PWL 2024, AS PER PLAN</v>
          </cell>
          <cell r="F642">
            <v>1</v>
          </cell>
          <cell r="G642" t="str">
            <v>SPECIFY BINDER TYPE</v>
          </cell>
        </row>
        <row r="643">
          <cell r="A643" t="str">
            <v>442E10381</v>
          </cell>
          <cell r="C643" t="str">
            <v>CY</v>
          </cell>
          <cell r="D643" t="str">
            <v>ASPHALT CONCRETE SURFACE COURSE, 12.5 MM, TYPE B (447), PWL 2025,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442E10500</v>
          </cell>
          <cell r="C644" t="str">
            <v>CY</v>
          </cell>
          <cell r="D644" t="str">
            <v>ASPHALT CONCRETE SURFACE COURSE, 9.5 MM, TYPE A (448)</v>
          </cell>
          <cell r="F644">
            <v>0</v>
          </cell>
        </row>
        <row r="645">
          <cell r="A645" t="str">
            <v>442E10501</v>
          </cell>
          <cell r="C645" t="str">
            <v>CY</v>
          </cell>
          <cell r="D645" t="str">
            <v>ASPHALT CONCRETE SURFACE COURSE, 9.5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442E10600</v>
          </cell>
          <cell r="C646" t="str">
            <v>CY</v>
          </cell>
          <cell r="D646" t="str">
            <v>ASPHALT CONCRETE SURFACE COURSE, 9.5 MM, TYPE B (448)</v>
          </cell>
          <cell r="F646">
            <v>0</v>
          </cell>
        </row>
        <row r="647">
          <cell r="A647" t="str">
            <v>442E10601</v>
          </cell>
          <cell r="C647" t="str">
            <v>CY</v>
          </cell>
          <cell r="D647" t="str">
            <v>ASPHALT CONCRETE SURFACE COURSE, 9.5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442E20000</v>
          </cell>
          <cell r="C648" t="str">
            <v>CY</v>
          </cell>
          <cell r="D648" t="str">
            <v>ASPHALT CONCRETE SURFACE COURSE, 12.5 MM, TYPE A (448)</v>
          </cell>
          <cell r="F648">
            <v>0</v>
          </cell>
        </row>
        <row r="649">
          <cell r="A649" t="str">
            <v>442E20001</v>
          </cell>
          <cell r="C649" t="str">
            <v>CY</v>
          </cell>
          <cell r="D649" t="str">
            <v>ASPHALT CONCRETE SURFACE COURSE, 12.5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442E20050</v>
          </cell>
          <cell r="C650" t="str">
            <v>CY</v>
          </cell>
          <cell r="D650" t="str">
            <v>ASPHALT CONCRETE SURFACE COURSE, 12.5 MM, TYPE B (448)</v>
          </cell>
          <cell r="F650">
            <v>0</v>
          </cell>
        </row>
        <row r="651">
          <cell r="A651" t="str">
            <v>442E20051</v>
          </cell>
          <cell r="C651" t="str">
            <v>CY</v>
          </cell>
          <cell r="D651" t="str">
            <v>ASPHALT CONCRETE SURFACE COURSE, 12.5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442E20100</v>
          </cell>
          <cell r="C652" t="str">
            <v>CY</v>
          </cell>
          <cell r="D652" t="str">
            <v>ASPHALT CONCRETE INTERMEDIATE COURSE, 9.5 MM, TYPE A (448)</v>
          </cell>
          <cell r="F652">
            <v>0</v>
          </cell>
        </row>
        <row r="653">
          <cell r="A653" t="str">
            <v>442E20101</v>
          </cell>
          <cell r="C653" t="str">
            <v>CY</v>
          </cell>
          <cell r="D653" t="str">
            <v>ASPHALT CONCRETE INTERMEDIATE COURSE, 9.5 MM, TYPE A (448), AS PER PLAN</v>
          </cell>
          <cell r="F653">
            <v>1</v>
          </cell>
          <cell r="G653" t="str">
            <v>SPECIFY BINDER TYPE</v>
          </cell>
        </row>
        <row r="654">
          <cell r="A654" t="str">
            <v>442E20150</v>
          </cell>
          <cell r="C654" t="str">
            <v>CY</v>
          </cell>
          <cell r="D654" t="str">
            <v>ASPHALT CONCRETE INTERMEDIATE COURSE, 9.5 MM, TYPE B (448)</v>
          </cell>
          <cell r="F654">
            <v>0</v>
          </cell>
        </row>
        <row r="655">
          <cell r="A655" t="str">
            <v>442E20151</v>
          </cell>
          <cell r="C655" t="str">
            <v>CY</v>
          </cell>
          <cell r="D655" t="str">
            <v>ASPHALT CONCRETE INTERMEDIATE COURSE, 9.5 MM, TYPE B (448), AS PER PLAN</v>
          </cell>
          <cell r="F655">
            <v>1</v>
          </cell>
          <cell r="G655" t="str">
            <v>SPECIFY BINDER TYPE</v>
          </cell>
        </row>
        <row r="656">
          <cell r="A656" t="str">
            <v>442E20170</v>
          </cell>
          <cell r="C656" t="str">
            <v>CY</v>
          </cell>
          <cell r="D656" t="str">
            <v>ASPHALT CONCRETE INTERMEDIATE COURSE, 12.5 MM, TYPE A (448)</v>
          </cell>
          <cell r="F656">
            <v>0</v>
          </cell>
        </row>
        <row r="657">
          <cell r="A657" t="str">
            <v>442E20171</v>
          </cell>
          <cell r="C657" t="str">
            <v>CY</v>
          </cell>
          <cell r="D657" t="str">
            <v>ASPHALT CONCRETE INTERMEDIATE COURSE, 12.5 MM, TYPE A (448), AS PER PLAN</v>
          </cell>
          <cell r="F657">
            <v>0</v>
          </cell>
        </row>
        <row r="658">
          <cell r="A658" t="str">
            <v>442E20180</v>
          </cell>
          <cell r="C658" t="str">
            <v>CY</v>
          </cell>
          <cell r="D658" t="str">
            <v>ASPHALT CONCRETE INTERMEDIATE COURSE, 12.5 MM, TYPE B (448)</v>
          </cell>
          <cell r="F658">
            <v>0</v>
          </cell>
        </row>
        <row r="659">
          <cell r="A659" t="str">
            <v>442E20181</v>
          </cell>
          <cell r="C659" t="str">
            <v>CY</v>
          </cell>
          <cell r="D659" t="str">
            <v>ASPHALT CONCRETE INTERMEDIATE COURSE, 12.5 MM, TYPE B (448), AS PER PLAN</v>
          </cell>
          <cell r="F659">
            <v>0</v>
          </cell>
        </row>
        <row r="660">
          <cell r="A660" t="str">
            <v>442E20200</v>
          </cell>
          <cell r="C660" t="str">
            <v>CY</v>
          </cell>
          <cell r="D660" t="str">
            <v>ASPHALT CONCRETE INTERMEDIATE COURSE, 19 MM, TYPE A (448)</v>
          </cell>
          <cell r="F660">
            <v>0</v>
          </cell>
        </row>
        <row r="661">
          <cell r="A661" t="str">
            <v>442E20201</v>
          </cell>
          <cell r="C661" t="str">
            <v>CY</v>
          </cell>
          <cell r="D661" t="str">
            <v>ASPHALT CONCRETE INTERMEDIATE COURSE, 19 MM, TYPE A (448), AS PER PLAN</v>
          </cell>
          <cell r="F661">
            <v>1</v>
          </cell>
          <cell r="G661" t="str">
            <v>SPECIFY BINDER TYPE</v>
          </cell>
        </row>
        <row r="662">
          <cell r="A662" t="str">
            <v>442E20250</v>
          </cell>
          <cell r="C662" t="str">
            <v>CY</v>
          </cell>
          <cell r="D662" t="str">
            <v>ASPHALT CONCRETE INTERMEDIATE COURSE, 19 MM, TYPE B (448)</v>
          </cell>
          <cell r="F662">
            <v>0</v>
          </cell>
        </row>
        <row r="663">
          <cell r="A663" t="str">
            <v>442E20251</v>
          </cell>
          <cell r="C663" t="str">
            <v>CY</v>
          </cell>
          <cell r="D663" t="str">
            <v>ASPHALT CONCRETE INTERMEDIATE COURSE, 19 MM, TYPE B (448), AS PER PLAN</v>
          </cell>
          <cell r="F663">
            <v>1</v>
          </cell>
          <cell r="G663" t="str">
            <v>SPECIFY BINDER TYPE</v>
          </cell>
        </row>
        <row r="664">
          <cell r="A664" t="str">
            <v>442E22000</v>
          </cell>
          <cell r="C664" t="str">
            <v>CY</v>
          </cell>
          <cell r="D664" t="str">
            <v>ASPHALT CONCRETE SURFACE COURSE, 9.5 MM, TYPE A (449)</v>
          </cell>
          <cell r="F664">
            <v>0</v>
          </cell>
        </row>
        <row r="665">
          <cell r="A665" t="str">
            <v>442E22001</v>
          </cell>
          <cell r="C665" t="str">
            <v>CY</v>
          </cell>
          <cell r="D665" t="str">
            <v>ASPHALT CONCRETE SURFACE COURSE, 9.5 MM, TYPE A (449), AS PER PLAN</v>
          </cell>
          <cell r="F665">
            <v>0</v>
          </cell>
        </row>
        <row r="666">
          <cell r="A666" t="str">
            <v>442E22020</v>
          </cell>
          <cell r="C666" t="str">
            <v>CY</v>
          </cell>
          <cell r="D666" t="str">
            <v>ASPHALT CONCRETE SURFACE COURSE, 9.5 MM, TYPE A (449) (DRIVEWAYS)</v>
          </cell>
          <cell r="F666">
            <v>0</v>
          </cell>
        </row>
        <row r="667">
          <cell r="A667" t="str">
            <v>442E22050</v>
          </cell>
          <cell r="C667" t="str">
            <v>CY</v>
          </cell>
          <cell r="D667" t="str">
            <v>ASPHALT CONCRETE SURFACE COURSE, 9.5 MM, TYPE B (449)</v>
          </cell>
          <cell r="F667">
            <v>0</v>
          </cell>
        </row>
        <row r="668">
          <cell r="A668" t="str">
            <v>442E22051</v>
          </cell>
          <cell r="C668" t="str">
            <v>CY</v>
          </cell>
          <cell r="D668" t="str">
            <v>ASPHALT CONCRETE SURFACE COURSE, 9.5 MM, TYPE B (449), AS PER PLAN</v>
          </cell>
          <cell r="F668">
            <v>0</v>
          </cell>
        </row>
        <row r="669">
          <cell r="A669" t="str">
            <v>442E22100</v>
          </cell>
          <cell r="C669" t="str">
            <v>CY</v>
          </cell>
          <cell r="D669" t="str">
            <v>ASPHALT CONCRETE SURFACE COURSE, 12.5 MM, TYPE A (449)</v>
          </cell>
          <cell r="F669">
            <v>0</v>
          </cell>
        </row>
        <row r="670">
          <cell r="A670" t="str">
            <v>442E22101</v>
          </cell>
          <cell r="C670" t="str">
            <v>CY</v>
          </cell>
          <cell r="D670" t="str">
            <v>ASPHALT CONCRETE SURFACE COURSE, 12.5 MM, TYPE A (449), AS PER PLAN</v>
          </cell>
          <cell r="F670">
            <v>0</v>
          </cell>
        </row>
        <row r="671">
          <cell r="A671" t="str">
            <v>442E22120</v>
          </cell>
          <cell r="C671" t="str">
            <v>CY</v>
          </cell>
          <cell r="D671" t="str">
            <v>ASPHALT CONCRETE SURFACE COURSE, 12.5 MM, TYPE A (449) (DRIVEWAYS)</v>
          </cell>
          <cell r="F671">
            <v>0</v>
          </cell>
        </row>
        <row r="672">
          <cell r="A672" t="str">
            <v>442E22150</v>
          </cell>
          <cell r="C672" t="str">
            <v>CY</v>
          </cell>
          <cell r="D672" t="str">
            <v>ASPHALT CONCRETE SURFACE COURSE, 12.5 MM, TYPE B (449)</v>
          </cell>
          <cell r="F672">
            <v>0</v>
          </cell>
        </row>
        <row r="673">
          <cell r="A673" t="str">
            <v>442E22151</v>
          </cell>
          <cell r="C673" t="str">
            <v>CY</v>
          </cell>
          <cell r="D673" t="str">
            <v>ASPHALT CONCRETE SURFACE COURSE, 12.5 MM, TYPE B (449), AS PER PLAN</v>
          </cell>
          <cell r="F673">
            <v>0</v>
          </cell>
        </row>
        <row r="674">
          <cell r="A674" t="str">
            <v>442E22200</v>
          </cell>
          <cell r="C674" t="str">
            <v>CY</v>
          </cell>
          <cell r="D674" t="str">
            <v>ASPHALT CONCRETE INTERMEDIATE COURSE, 9.5 MM, TYPE A (449)</v>
          </cell>
          <cell r="F674">
            <v>0</v>
          </cell>
        </row>
        <row r="675">
          <cell r="A675" t="str">
            <v>442E22201</v>
          </cell>
          <cell r="C675" t="str">
            <v>CY</v>
          </cell>
          <cell r="D675" t="str">
            <v>ASPHALT CONCRETE INTERMEDIATE COURSE, 9.5 MM, TYPE A (449), AS PER PLAN</v>
          </cell>
          <cell r="F675">
            <v>0</v>
          </cell>
        </row>
        <row r="676">
          <cell r="A676" t="str">
            <v>442E22220</v>
          </cell>
          <cell r="C676" t="str">
            <v>CY</v>
          </cell>
          <cell r="D676" t="str">
            <v>ASPHALT CONCRETE INTERMEDIATE COURSE, 9.5 MM, TYPE A (449) (DRIVEWAYS)</v>
          </cell>
          <cell r="F676">
            <v>0</v>
          </cell>
        </row>
        <row r="677">
          <cell r="A677" t="str">
            <v>442E22250</v>
          </cell>
          <cell r="C677" t="str">
            <v>CY</v>
          </cell>
          <cell r="D677" t="str">
            <v>ASPHALT CONCRETE INTERMEDIATE COURSE, 9.5 MM, TYPE B (449)</v>
          </cell>
          <cell r="F677">
            <v>0</v>
          </cell>
        </row>
        <row r="678">
          <cell r="A678" t="str">
            <v>442E22251</v>
          </cell>
          <cell r="C678" t="str">
            <v>CY</v>
          </cell>
          <cell r="D678" t="str">
            <v>ASPHALT CONCRETE INTERMEDIATE COURSE, 9.5 MM, TYPE B (449), AS PER PLAN</v>
          </cell>
          <cell r="F678">
            <v>0</v>
          </cell>
        </row>
        <row r="679">
          <cell r="A679" t="str">
            <v>442E22300</v>
          </cell>
          <cell r="C679" t="str">
            <v>CY</v>
          </cell>
          <cell r="D679" t="str">
            <v>ASPHALT CONCRETE INTERMEDIATE COURSE, 12.5 MM, TYPE A (449)</v>
          </cell>
          <cell r="F679">
            <v>0</v>
          </cell>
        </row>
        <row r="680">
          <cell r="A680" t="str">
            <v>442E22301</v>
          </cell>
          <cell r="C680" t="str">
            <v>CY</v>
          </cell>
          <cell r="D680" t="str">
            <v>ASPHALT CONCRETE INTERMEDIATE COURSE, 12.5 MM, TYPE A (449), AS PER PLAN</v>
          </cell>
          <cell r="F680">
            <v>0</v>
          </cell>
        </row>
        <row r="681">
          <cell r="A681" t="str">
            <v>442E22320</v>
          </cell>
          <cell r="C681" t="str">
            <v>CY</v>
          </cell>
          <cell r="D681" t="str">
            <v>ASPHALT CONCRETE INTERMEDIATE COURSE, 12.5 MM, TYPE A (449) (DRIVEWAYS)</v>
          </cell>
          <cell r="F681">
            <v>0</v>
          </cell>
        </row>
        <row r="682">
          <cell r="A682" t="str">
            <v>442E22350</v>
          </cell>
          <cell r="C682" t="str">
            <v>CY</v>
          </cell>
          <cell r="D682" t="str">
            <v>ASPHALT CONCRETE INTERMEDIATE COURSE, 12.5 MM, TYPE B (449)</v>
          </cell>
          <cell r="F682">
            <v>0</v>
          </cell>
        </row>
        <row r="683">
          <cell r="A683" t="str">
            <v>442E22351</v>
          </cell>
          <cell r="C683" t="str">
            <v>CY</v>
          </cell>
          <cell r="D683" t="str">
            <v>ASPHALT CONCRETE INTERMEDIATE COURSE, 12.5 MM, TYPE B (449), AS PER PLAN</v>
          </cell>
          <cell r="F683">
            <v>0</v>
          </cell>
        </row>
        <row r="684">
          <cell r="A684" t="str">
            <v>442E22370</v>
          </cell>
          <cell r="C684" t="str">
            <v>CY</v>
          </cell>
          <cell r="D684" t="str">
            <v>ASPHALT CONCRETE INTERMEDIATE COURSE, 12.5 MM, TYPE B (449) (DRIVEWAYS)</v>
          </cell>
          <cell r="F684">
            <v>0</v>
          </cell>
        </row>
        <row r="685">
          <cell r="A685" t="str">
            <v>442E22400</v>
          </cell>
          <cell r="C685" t="str">
            <v>CY</v>
          </cell>
          <cell r="D685" t="str">
            <v>ASPHALT CONCRETE INTERMEDIATE COURSE, 19 MM, TYPE A (449)</v>
          </cell>
          <cell r="F685">
            <v>0</v>
          </cell>
        </row>
        <row r="686">
          <cell r="A686" t="str">
            <v>442E22401</v>
          </cell>
          <cell r="C686" t="str">
            <v>CY</v>
          </cell>
          <cell r="D686" t="str">
            <v>ASPHALT CONCRETE INTERMEDIATE COURSE, 19 MM, TYPE A (449), AS PER PLAN</v>
          </cell>
          <cell r="F686">
            <v>0</v>
          </cell>
        </row>
        <row r="687">
          <cell r="A687" t="str">
            <v>442E22420</v>
          </cell>
          <cell r="C687" t="str">
            <v>CY</v>
          </cell>
          <cell r="D687" t="str">
            <v>ASPHALT CONCRETE INTERMEDIATE COURSE, 19 MM, TYPE A (449) (DRIVEWAYS)</v>
          </cell>
          <cell r="F687">
            <v>0</v>
          </cell>
        </row>
        <row r="688">
          <cell r="A688" t="str">
            <v>442E22450</v>
          </cell>
          <cell r="C688" t="str">
            <v>CY</v>
          </cell>
          <cell r="D688" t="str">
            <v>ASPHALT CONCRETE INTERMEDIATE COURSE, 19 MM, TYPE B (449)</v>
          </cell>
          <cell r="F688">
            <v>0</v>
          </cell>
        </row>
        <row r="689">
          <cell r="A689" t="str">
            <v>442E22451</v>
          </cell>
          <cell r="C689" t="str">
            <v>CY</v>
          </cell>
          <cell r="D689" t="str">
            <v>ASPHALT CONCRETE INTERMEDIATE COURSE, 19 MM, TYPE B (449), AS PER PLAN</v>
          </cell>
          <cell r="F689">
            <v>0</v>
          </cell>
        </row>
        <row r="690">
          <cell r="A690" t="str">
            <v>442E90000</v>
          </cell>
          <cell r="C690" t="str">
            <v>CY</v>
          </cell>
          <cell r="D690" t="str">
            <v>ASPHALT CONCRETE, MISC.:</v>
          </cell>
          <cell r="F690">
            <v>1</v>
          </cell>
          <cell r="G690">
            <v>1</v>
          </cell>
        </row>
        <row r="691">
          <cell r="A691" t="str">
            <v>443E10000</v>
          </cell>
          <cell r="C691" t="str">
            <v>CY</v>
          </cell>
          <cell r="D691" t="str">
            <v>STONE MATRIX ASPHALT CONCRETE, 12.5 MM, PG70-22M, (446)</v>
          </cell>
          <cell r="F691">
            <v>0</v>
          </cell>
        </row>
        <row r="692">
          <cell r="A692" t="str">
            <v>443E10001</v>
          </cell>
          <cell r="C692" t="str">
            <v>CY</v>
          </cell>
          <cell r="D692" t="str">
            <v>STONE MATRIX ASPHALT CONCRETE, 12.5 MM, PG70-22M, (446), AS PER PLAN</v>
          </cell>
          <cell r="F692">
            <v>0</v>
          </cell>
        </row>
        <row r="693">
          <cell r="A693" t="str">
            <v>443E12000</v>
          </cell>
          <cell r="C693" t="str">
            <v>CY</v>
          </cell>
          <cell r="D693" t="str">
            <v>STONE MATRIX ASPHALT CONCRETE, 12.5 MM, PG76-22M, (446)</v>
          </cell>
          <cell r="F693">
            <v>0</v>
          </cell>
        </row>
        <row r="694">
          <cell r="A694" t="str">
            <v>443E12001</v>
          </cell>
          <cell r="C694" t="str">
            <v>CY</v>
          </cell>
          <cell r="D694" t="str">
            <v>STONE MATRIX ASPHALT CONCRETE, 12.5 MM, PG76-22M, (446), AS PER PLAN</v>
          </cell>
          <cell r="F694">
            <v>0</v>
          </cell>
        </row>
        <row r="695">
          <cell r="A695" t="str">
            <v>443E98000</v>
          </cell>
          <cell r="C695" t="str">
            <v>CY</v>
          </cell>
          <cell r="D695" t="str">
            <v>STONE MATRIX ASPHALT CONCRETE, MISC.:</v>
          </cell>
          <cell r="F695">
            <v>1</v>
          </cell>
          <cell r="G695">
            <v>1</v>
          </cell>
        </row>
        <row r="696">
          <cell r="A696" t="str">
            <v>450E99000</v>
          </cell>
          <cell r="B696" t="str">
            <v>Y</v>
          </cell>
          <cell r="C696" t="str">
            <v>LS</v>
          </cell>
          <cell r="D696" t="str">
            <v>SPECIAL - RIGID PAVEMENT</v>
          </cell>
          <cell r="F696">
            <v>0</v>
          </cell>
          <cell r="G696" t="str">
            <v>DESIGN BUILD PROJECTS ONLY</v>
          </cell>
        </row>
        <row r="697">
          <cell r="A697" t="str">
            <v>451E10010</v>
          </cell>
          <cell r="C697" t="str">
            <v>SY</v>
          </cell>
          <cell r="D697" t="str">
            <v>6" REINFORCED CONCRETE PAVEMENT, CLASS QC 1P</v>
          </cell>
          <cell r="F697">
            <v>0</v>
          </cell>
        </row>
        <row r="698">
          <cell r="A698" t="str">
            <v>451E10011</v>
          </cell>
          <cell r="C698" t="str">
            <v>SY</v>
          </cell>
          <cell r="D698" t="str">
            <v>6" REINFORCED CONCRETE PAVEMENT, CLASS QC 1P, AS PER PLAN</v>
          </cell>
          <cell r="F698">
            <v>0</v>
          </cell>
        </row>
        <row r="699">
          <cell r="A699" t="str">
            <v>451E10020</v>
          </cell>
          <cell r="C699" t="str">
            <v>SY</v>
          </cell>
          <cell r="D699" t="str">
            <v>6" REINFORCED CONCRETE PAVEMENT, CLASS QC 1P WITH QC/QA</v>
          </cell>
          <cell r="F699">
            <v>0</v>
          </cell>
        </row>
        <row r="700">
          <cell r="A700" t="str">
            <v>451E10021</v>
          </cell>
          <cell r="C700" t="str">
            <v>SY</v>
          </cell>
          <cell r="D700" t="str">
            <v>6" REINFORCED CONCRETE PAVEMENT, CLASS QC 1P WITH QC/QA, AS PER PLAN</v>
          </cell>
          <cell r="F700">
            <v>0</v>
          </cell>
        </row>
        <row r="701">
          <cell r="A701" t="str">
            <v>451E11010</v>
          </cell>
          <cell r="C701" t="str">
            <v>SY</v>
          </cell>
          <cell r="D701" t="str">
            <v>7" REINFORCED CONCRETE PAVEMENT, CLASS QC 1P</v>
          </cell>
          <cell r="F701">
            <v>0</v>
          </cell>
        </row>
        <row r="702">
          <cell r="A702" t="str">
            <v>451E11011</v>
          </cell>
          <cell r="C702" t="str">
            <v>SY</v>
          </cell>
          <cell r="D702" t="str">
            <v>7" REINFORCED CONCRETE PAVEMENT, CLASS QC 1P, AS PER PLAN</v>
          </cell>
          <cell r="F702">
            <v>0</v>
          </cell>
        </row>
        <row r="703">
          <cell r="A703" t="str">
            <v>451E11020</v>
          </cell>
          <cell r="C703" t="str">
            <v>SY</v>
          </cell>
          <cell r="D703" t="str">
            <v>7" REINFORCED CONCRETE PAVEMENT, CLASS QC 1P WITH QC/QA</v>
          </cell>
          <cell r="F703">
            <v>0</v>
          </cell>
        </row>
        <row r="704">
          <cell r="A704" t="str">
            <v>451E11021</v>
          </cell>
          <cell r="C704" t="str">
            <v>SY</v>
          </cell>
          <cell r="D704" t="str">
            <v>7" REINFORCED CONCRETE PAVEMENT, CLASS QC 1P WITH QC/QA, AS PER PLAN</v>
          </cell>
          <cell r="F704">
            <v>0</v>
          </cell>
        </row>
        <row r="705">
          <cell r="A705" t="str">
            <v>451E13010</v>
          </cell>
          <cell r="C705" t="str">
            <v>SY</v>
          </cell>
          <cell r="D705" t="str">
            <v>8" REINFORCED CONCRETE PAVEMENT, CLASS QC 1P</v>
          </cell>
          <cell r="F705">
            <v>0</v>
          </cell>
        </row>
        <row r="706">
          <cell r="A706" t="str">
            <v>451E13011</v>
          </cell>
          <cell r="C706" t="str">
            <v>SY</v>
          </cell>
          <cell r="D706" t="str">
            <v>8" REINFORCED CONCRETE PAVEMENT, CLASS QC 1P, AS PER PLAN</v>
          </cell>
          <cell r="F706">
            <v>0</v>
          </cell>
        </row>
        <row r="707">
          <cell r="A707" t="str">
            <v>451E13020</v>
          </cell>
          <cell r="C707" t="str">
            <v>SY</v>
          </cell>
          <cell r="D707" t="str">
            <v>8" REINFORCED CONCRETE PAVEMENT, CLASS QC 1P WITH QC/QA</v>
          </cell>
          <cell r="F707">
            <v>0</v>
          </cell>
        </row>
        <row r="708">
          <cell r="A708" t="str">
            <v>451E13021</v>
          </cell>
          <cell r="C708" t="str">
            <v>SY</v>
          </cell>
          <cell r="D708" t="str">
            <v>8" REINFORCED CONCRETE PAVEMENT, CLASS QC 1P WITH QC/QA, AS PER PLAN</v>
          </cell>
          <cell r="F708">
            <v>0</v>
          </cell>
        </row>
        <row r="709">
          <cell r="A709" t="str">
            <v>451E14010</v>
          </cell>
          <cell r="C709" t="str">
            <v>SY</v>
          </cell>
          <cell r="D709" t="str">
            <v>9" REINFORCED CONCRETE PAVEMENT, CLASS QC 1P</v>
          </cell>
          <cell r="F709">
            <v>0</v>
          </cell>
        </row>
        <row r="710">
          <cell r="A710" t="str">
            <v>451E14011</v>
          </cell>
          <cell r="C710" t="str">
            <v>SY</v>
          </cell>
          <cell r="D710" t="str">
            <v>9" REINFORCED CONCRETE PAVEMENT, CLASS QC 1P, AS PER PLAN</v>
          </cell>
          <cell r="F710">
            <v>0</v>
          </cell>
        </row>
        <row r="711">
          <cell r="A711" t="str">
            <v>451E14020</v>
          </cell>
          <cell r="C711" t="str">
            <v>SY</v>
          </cell>
          <cell r="D711" t="str">
            <v>9" REINFORCED CONCRETE PAVEMENT, CLASS QC 1P WITH QC/QA</v>
          </cell>
          <cell r="F711">
            <v>0</v>
          </cell>
        </row>
        <row r="712">
          <cell r="A712" t="str">
            <v>451E14021</v>
          </cell>
          <cell r="C712" t="str">
            <v>SY</v>
          </cell>
          <cell r="D712" t="str">
            <v>9" REINFORCED CONCRETE PAVEMENT, CLASS QC 1P WITH QC/QA, AS PER PLAN</v>
          </cell>
          <cell r="F712">
            <v>0</v>
          </cell>
        </row>
        <row r="713">
          <cell r="A713" t="str">
            <v>451E15010</v>
          </cell>
          <cell r="C713" t="str">
            <v>SY</v>
          </cell>
          <cell r="D713" t="str">
            <v>10" REINFORCED CONCRETE PAVEMENT, CLASS QC 1P</v>
          </cell>
          <cell r="F713">
            <v>0</v>
          </cell>
        </row>
        <row r="714">
          <cell r="A714" t="str">
            <v>451E15011</v>
          </cell>
          <cell r="C714" t="str">
            <v>SY</v>
          </cell>
          <cell r="D714" t="str">
            <v>10" REINFORCED CONCRETE PAVEMENT, CLASS QC 1P, AS PER PLAN</v>
          </cell>
          <cell r="F714">
            <v>0</v>
          </cell>
        </row>
        <row r="715">
          <cell r="A715" t="str">
            <v>451E15020</v>
          </cell>
          <cell r="C715" t="str">
            <v>SY</v>
          </cell>
          <cell r="D715" t="str">
            <v>10" REINFORCED CONCRETE PAVEMENT, CLASS QC 1P WITH QC/QA</v>
          </cell>
          <cell r="F715">
            <v>0</v>
          </cell>
        </row>
        <row r="716">
          <cell r="A716" t="str">
            <v>451E15021</v>
          </cell>
          <cell r="C716" t="str">
            <v>SY</v>
          </cell>
          <cell r="D716" t="str">
            <v>10" REINFORCED CONCRETE PAVEMENT, CLASS QC 1P WITH QC/QA, AS PER PLAN</v>
          </cell>
          <cell r="F716">
            <v>0</v>
          </cell>
        </row>
        <row r="717">
          <cell r="A717" t="str">
            <v>451E15060</v>
          </cell>
          <cell r="C717" t="str">
            <v>SY</v>
          </cell>
          <cell r="D717" t="str">
            <v>11" REINFORCED CONCRETE PAVEMENT, CLASS QC 1P</v>
          </cell>
          <cell r="F717">
            <v>0</v>
          </cell>
        </row>
        <row r="718">
          <cell r="A718" t="str">
            <v>451E15061</v>
          </cell>
          <cell r="C718" t="str">
            <v>SY</v>
          </cell>
          <cell r="D718" t="str">
            <v>11" REINFORCED CONCRETE PAVEMENT, CLASS QC 1P, AS PER PLAN</v>
          </cell>
          <cell r="F718">
            <v>0</v>
          </cell>
        </row>
        <row r="719">
          <cell r="A719" t="str">
            <v>451E15070</v>
          </cell>
          <cell r="C719" t="str">
            <v>SY</v>
          </cell>
          <cell r="D719" t="str">
            <v>11" REINFORCED CONCRETE PAVEMENT, CLASS QC 1P WITH QC/QA</v>
          </cell>
          <cell r="F719">
            <v>0</v>
          </cell>
        </row>
        <row r="720">
          <cell r="A720" t="str">
            <v>451E15071</v>
          </cell>
          <cell r="C720" t="str">
            <v>SY</v>
          </cell>
          <cell r="D720" t="str">
            <v>11" REINFORCED CONCRETE PAVEMENT, CLASS QC 1P WITH QC/QA, AS PER PLAN</v>
          </cell>
          <cell r="F720">
            <v>0</v>
          </cell>
        </row>
        <row r="721">
          <cell r="A721" t="str">
            <v>451E16010</v>
          </cell>
          <cell r="C721" t="str">
            <v>SY</v>
          </cell>
          <cell r="D721" t="str">
            <v>12" REINFORCED CONCRETE PAVEMENT, CLASS QC 1P</v>
          </cell>
          <cell r="F721">
            <v>0</v>
          </cell>
        </row>
        <row r="722">
          <cell r="A722" t="str">
            <v>451E16011</v>
          </cell>
          <cell r="C722" t="str">
            <v>SY</v>
          </cell>
          <cell r="D722" t="str">
            <v>12" REINFORCED CONCRETE PAVEMENT, CLASS QC 1P, AS PER PLAN</v>
          </cell>
          <cell r="F722">
            <v>0</v>
          </cell>
        </row>
        <row r="723">
          <cell r="A723" t="str">
            <v>451E16020</v>
          </cell>
          <cell r="C723" t="str">
            <v>SY</v>
          </cell>
          <cell r="D723" t="str">
            <v>12" REINFORCED CONCRETE PAVEMENT, CLASS QC 1P WITH QC/QA</v>
          </cell>
          <cell r="F723">
            <v>0</v>
          </cell>
        </row>
        <row r="724">
          <cell r="A724" t="str">
            <v>451E16021</v>
          </cell>
          <cell r="C724" t="str">
            <v>SY</v>
          </cell>
          <cell r="D724" t="str">
            <v>12" REINFORCED CONCRETE PAVEMENT, CLASS QC 1P WITH QC/QA, AS PER PLAN</v>
          </cell>
          <cell r="F724">
            <v>0</v>
          </cell>
        </row>
        <row r="725">
          <cell r="A725" t="str">
            <v>451E16110</v>
          </cell>
          <cell r="C725" t="str">
            <v>SY</v>
          </cell>
          <cell r="D725" t="str">
            <v>13" REINFORCED CONCRETE PAVEMENT, CLASS QC 1P</v>
          </cell>
          <cell r="F725">
            <v>0</v>
          </cell>
        </row>
        <row r="726">
          <cell r="A726" t="str">
            <v>451E16111</v>
          </cell>
          <cell r="C726" t="str">
            <v>SY</v>
          </cell>
          <cell r="D726" t="str">
            <v>13" REINFORCED CONCRETE PAVEMENT, CLASS QC 1P, AS PER PLAN</v>
          </cell>
          <cell r="F726">
            <v>0</v>
          </cell>
        </row>
        <row r="727">
          <cell r="A727" t="str">
            <v>451E16120</v>
          </cell>
          <cell r="C727" t="str">
            <v>SY</v>
          </cell>
          <cell r="D727" t="str">
            <v>13" REINFORCED CONCRETE PAVEMENT, CLASS QC 1P WITH QC/QA</v>
          </cell>
          <cell r="F727">
            <v>0</v>
          </cell>
        </row>
        <row r="728">
          <cell r="A728" t="str">
            <v>451E16121</v>
          </cell>
          <cell r="C728" t="str">
            <v>SY</v>
          </cell>
          <cell r="D728" t="str">
            <v>13" REINFORCED CONCRETE PAVEMENT, CLASS QC 1P WITH QC/QA, AS PER PLAN</v>
          </cell>
          <cell r="F728">
            <v>0</v>
          </cell>
        </row>
        <row r="729">
          <cell r="A729" t="str">
            <v>451E16210</v>
          </cell>
          <cell r="C729" t="str">
            <v>SY</v>
          </cell>
          <cell r="D729" t="str">
            <v>14" REINFORCED CONCRETE PAVEMENT, CLASS QC 1P</v>
          </cell>
          <cell r="F729">
            <v>0</v>
          </cell>
        </row>
        <row r="730">
          <cell r="A730" t="str">
            <v>451E16211</v>
          </cell>
          <cell r="C730" t="str">
            <v>SY</v>
          </cell>
          <cell r="D730" t="str">
            <v>14" REINFORCED CONCRETE PAVEMENT, CLASS QC 1P, AS PER PLAN</v>
          </cell>
          <cell r="F730">
            <v>0</v>
          </cell>
        </row>
        <row r="731">
          <cell r="A731" t="str">
            <v>451E16220</v>
          </cell>
          <cell r="C731" t="str">
            <v>SY</v>
          </cell>
          <cell r="D731" t="str">
            <v>14" REINFORCED CONCRETE PAVEMENT, CLASS QC 1P WITH QC/QA</v>
          </cell>
          <cell r="F731">
            <v>0</v>
          </cell>
        </row>
        <row r="732">
          <cell r="A732" t="str">
            <v>451E16221</v>
          </cell>
          <cell r="C732" t="str">
            <v>SY</v>
          </cell>
          <cell r="D732" t="str">
            <v>14" REINFORCED CONCRETE PAVEMENT, CLASS QC 1P WITH QC/QA, AS PER PLAN</v>
          </cell>
          <cell r="F732">
            <v>0</v>
          </cell>
        </row>
        <row r="733">
          <cell r="A733" t="str">
            <v>451E17010</v>
          </cell>
          <cell r="C733" t="str">
            <v>SY</v>
          </cell>
          <cell r="D733" t="str">
            <v>15" REINFORCED CONCRETE PAVEMENT, CLASS QC 1P</v>
          </cell>
          <cell r="F733">
            <v>0</v>
          </cell>
        </row>
        <row r="734">
          <cell r="A734" t="str">
            <v>451E17011</v>
          </cell>
          <cell r="C734" t="str">
            <v>SY</v>
          </cell>
          <cell r="D734" t="str">
            <v>15" REINFORCED CONCRETE PAVEMENT, CLASS QC 1P, AS PER PLAN</v>
          </cell>
          <cell r="F734">
            <v>0</v>
          </cell>
        </row>
        <row r="735">
          <cell r="A735" t="str">
            <v>451E17020</v>
          </cell>
          <cell r="C735" t="str">
            <v>SY</v>
          </cell>
          <cell r="D735" t="str">
            <v>15" REINFORCED CONCRETE PAVEMENT, CLASS QC 1P WITH QC/QA</v>
          </cell>
          <cell r="F735">
            <v>0</v>
          </cell>
        </row>
        <row r="736">
          <cell r="A736" t="str">
            <v>451E17021</v>
          </cell>
          <cell r="C736" t="str">
            <v>SY</v>
          </cell>
          <cell r="D736" t="str">
            <v>15" REINFORCED CONCRETE PAVEMENT, CLASS QC 1P WITH QC/QA, AS PER PLAN</v>
          </cell>
          <cell r="F736">
            <v>0</v>
          </cell>
        </row>
        <row r="737">
          <cell r="A737" t="str">
            <v>451E17510</v>
          </cell>
          <cell r="C737" t="str">
            <v>SY</v>
          </cell>
          <cell r="D737" t="str">
            <v>24" REINFORCED CONCRETE PAVEMENT, CLASS QC 1P</v>
          </cell>
          <cell r="F737">
            <v>0</v>
          </cell>
        </row>
        <row r="738">
          <cell r="A738" t="str">
            <v>451E17511</v>
          </cell>
          <cell r="C738" t="str">
            <v>SY</v>
          </cell>
          <cell r="D738" t="str">
            <v>24" REINFORCED CONCRETE PAVEMENT, CLASS QC 1P, AS PER PLAN</v>
          </cell>
          <cell r="F738">
            <v>0</v>
          </cell>
        </row>
        <row r="739">
          <cell r="A739" t="str">
            <v>451E17520</v>
          </cell>
          <cell r="C739" t="str">
            <v>SY</v>
          </cell>
          <cell r="D739" t="str">
            <v>24" REINFORCED CONCRETE PAVEMENT, CLASS QC 1P WITH QC/QA</v>
          </cell>
          <cell r="F739">
            <v>0</v>
          </cell>
        </row>
        <row r="740">
          <cell r="A740" t="str">
            <v>451E17521</v>
          </cell>
          <cell r="C740" t="str">
            <v>SY</v>
          </cell>
          <cell r="D740" t="str">
            <v>24" REINFORCED CONCRETE PAVEMENT, CLASS QC 1P WITH QC/QA, AS PER PLAN</v>
          </cell>
          <cell r="F740">
            <v>0</v>
          </cell>
        </row>
        <row r="741">
          <cell r="A741" t="str">
            <v>451E20000</v>
          </cell>
          <cell r="C741" t="str">
            <v>SY</v>
          </cell>
          <cell r="D741" t="str">
            <v>REINFORCED CONCRETE PAVEMENT, MISC.:</v>
          </cell>
          <cell r="F741">
            <v>1</v>
          </cell>
          <cell r="G741">
            <v>1</v>
          </cell>
        </row>
        <row r="742">
          <cell r="A742" t="str">
            <v>451E30000</v>
          </cell>
          <cell r="B742" t="str">
            <v>Y</v>
          </cell>
          <cell r="C742" t="str">
            <v>FT</v>
          </cell>
          <cell r="D742" t="str">
            <v>SPECIAL - PRESSURE RELIEF JOINT, TYPE A</v>
          </cell>
          <cell r="F742">
            <v>0</v>
          </cell>
        </row>
        <row r="743">
          <cell r="A743" t="str">
            <v>451E31000</v>
          </cell>
          <cell r="B743" t="str">
            <v>Y</v>
          </cell>
          <cell r="C743" t="str">
            <v>FT</v>
          </cell>
          <cell r="D743" t="str">
            <v>SPECIAL - PRESSURE RELIEF JOINT, TYPE B</v>
          </cell>
          <cell r="F743">
            <v>0</v>
          </cell>
        </row>
        <row r="744">
          <cell r="A744" t="str">
            <v>451E32000</v>
          </cell>
          <cell r="B744" t="str">
            <v>Y</v>
          </cell>
          <cell r="C744" t="str">
            <v>FT</v>
          </cell>
          <cell r="D744" t="str">
            <v>SPECIAL - PRESSURE RELIEF JOINT, TYPE C</v>
          </cell>
          <cell r="F744">
            <v>0</v>
          </cell>
        </row>
        <row r="745">
          <cell r="A745" t="str">
            <v>451E33000</v>
          </cell>
          <cell r="B745" t="str">
            <v>Y</v>
          </cell>
          <cell r="C745" t="str">
            <v>FT</v>
          </cell>
          <cell r="D745" t="str">
            <v>SPECIAL - PRESSURE RELIEF JOINT, TYPE D</v>
          </cell>
          <cell r="F745">
            <v>0</v>
          </cell>
        </row>
        <row r="746">
          <cell r="A746" t="str">
            <v>451E34000</v>
          </cell>
          <cell r="B746" t="str">
            <v>Y</v>
          </cell>
          <cell r="C746" t="str">
            <v>FT</v>
          </cell>
          <cell r="D746" t="str">
            <v>SPECIAL - PRESSURE RELIEF JOINT</v>
          </cell>
          <cell r="F746">
            <v>0</v>
          </cell>
        </row>
        <row r="747">
          <cell r="A747" t="str">
            <v>451E35000</v>
          </cell>
          <cell r="B747" t="str">
            <v>Y</v>
          </cell>
          <cell r="C747" t="str">
            <v>FT</v>
          </cell>
          <cell r="D747" t="str">
            <v>SPECIAL - APPROACH SLAB PRESSURE RELIEF JOINT</v>
          </cell>
          <cell r="F747">
            <v>0</v>
          </cell>
        </row>
        <row r="748">
          <cell r="A748" t="str">
            <v>451E42000</v>
          </cell>
          <cell r="B748" t="str">
            <v>Y</v>
          </cell>
          <cell r="C748" t="str">
            <v>FT</v>
          </cell>
          <cell r="D748" t="str">
            <v>SPECIAL - PARTIAL DEPTH PRESSURE RELIEF JOINT, TYPE C</v>
          </cell>
          <cell r="F748">
            <v>0</v>
          </cell>
        </row>
        <row r="749">
          <cell r="A749" t="str">
            <v>452E09010</v>
          </cell>
          <cell r="C749" t="str">
            <v>SY</v>
          </cell>
          <cell r="D749" t="str">
            <v>4" NON-REINFORCED CONCRETE PAVEMENT, CLASS QC 1P</v>
          </cell>
          <cell r="F749">
            <v>0</v>
          </cell>
        </row>
        <row r="750">
          <cell r="A750" t="str">
            <v>452E09011</v>
          </cell>
          <cell r="C750" t="str">
            <v>SY</v>
          </cell>
          <cell r="D750" t="str">
            <v>4" NON-REINFORCED CONCRETE PAVEMENT, CLASS QC 1P, AS PER PLAN</v>
          </cell>
          <cell r="F750">
            <v>0</v>
          </cell>
        </row>
        <row r="751">
          <cell r="A751" t="str">
            <v>452E09020</v>
          </cell>
          <cell r="C751" t="str">
            <v>SY</v>
          </cell>
          <cell r="D751" t="str">
            <v>4" NON-REINFORCED CONCRETE PAVEMENT, CLASS QC 1P WITH QC/QA</v>
          </cell>
          <cell r="F751">
            <v>0</v>
          </cell>
        </row>
        <row r="752">
          <cell r="A752" t="str">
            <v>452E09021</v>
          </cell>
          <cell r="C752" t="str">
            <v>SY</v>
          </cell>
          <cell r="D752" t="str">
            <v>4" NON-REINFORCED CONCRETE PAVEMENT, CLASS QC 1P WITH QC/QA, AS PER PLAN</v>
          </cell>
          <cell r="F752">
            <v>0</v>
          </cell>
        </row>
        <row r="753">
          <cell r="A753" t="str">
            <v>452E10010</v>
          </cell>
          <cell r="C753" t="str">
            <v>SY</v>
          </cell>
          <cell r="D753" t="str">
            <v>6" NON-REINFORCED CONCRETE PAVEMENT, CLASS QC 1P</v>
          </cell>
          <cell r="F753">
            <v>0</v>
          </cell>
        </row>
        <row r="754">
          <cell r="A754" t="str">
            <v>452E10011</v>
          </cell>
          <cell r="C754" t="str">
            <v>SY</v>
          </cell>
          <cell r="D754" t="str">
            <v>6" NON-REINFORCED CONCRETE PAVEMENT, CLASS QC 1P, AS PER PLAN</v>
          </cell>
          <cell r="F754">
            <v>0</v>
          </cell>
        </row>
        <row r="755">
          <cell r="A755" t="str">
            <v>452E10020</v>
          </cell>
          <cell r="C755" t="str">
            <v>SY</v>
          </cell>
          <cell r="D755" t="str">
            <v>6" NON-REINFORCED CONCRETE PAVEMENT, CLASS QC 1P WITH QC/QA</v>
          </cell>
          <cell r="F755">
            <v>0</v>
          </cell>
        </row>
        <row r="756">
          <cell r="A756" t="str">
            <v>452E10021</v>
          </cell>
          <cell r="C756" t="str">
            <v>SY</v>
          </cell>
          <cell r="D756" t="str">
            <v>6" NON-REINFORCED CONCRETE PAVEMENT, CLASS QC 1P WITH QC/QA, AS PER PLAN</v>
          </cell>
          <cell r="F756">
            <v>0</v>
          </cell>
        </row>
        <row r="757">
          <cell r="A757" t="str">
            <v>452E10050</v>
          </cell>
          <cell r="C757" t="str">
            <v>SY</v>
          </cell>
          <cell r="D757" t="str">
            <v>6" NON-REINFORCED CONCRETE PAVEMENT, CLASS QC MS</v>
          </cell>
          <cell r="F757">
            <v>0</v>
          </cell>
        </row>
        <row r="758">
          <cell r="A758" t="str">
            <v>452E10051</v>
          </cell>
          <cell r="C758" t="str">
            <v>SY</v>
          </cell>
          <cell r="D758" t="str">
            <v>6" NON-REINFORCED CONCRETE PAVEMENT, CLASS QC MS, AS PER PLAN</v>
          </cell>
          <cell r="F758">
            <v>0</v>
          </cell>
        </row>
        <row r="759">
          <cell r="A759" t="str">
            <v>452E10060</v>
          </cell>
          <cell r="C759" t="str">
            <v>SY</v>
          </cell>
          <cell r="D759" t="str">
            <v>6" NON-REINFORCED CONCRETE PAVEMENT, CLASS QC MS WITH QC/QA</v>
          </cell>
          <cell r="F759">
            <v>0</v>
          </cell>
        </row>
        <row r="760">
          <cell r="A760" t="str">
            <v>452E10061</v>
          </cell>
          <cell r="C760" t="str">
            <v>SY</v>
          </cell>
          <cell r="D760" t="str">
            <v>6" NON-REINFORCED CONCRETE PAVEMENT, CLASS QC MS WITH QC/QA, AS PER PLAN</v>
          </cell>
          <cell r="F760">
            <v>0</v>
          </cell>
        </row>
        <row r="761">
          <cell r="A761" t="str">
            <v>452E11010</v>
          </cell>
          <cell r="C761" t="str">
            <v>SY</v>
          </cell>
          <cell r="D761" t="str">
            <v>7" NON-REINFORCED CONCRETE PAVEMENT, CLASS QC 1P</v>
          </cell>
          <cell r="F761">
            <v>0</v>
          </cell>
        </row>
        <row r="762">
          <cell r="A762" t="str">
            <v>452E11011</v>
          </cell>
          <cell r="C762" t="str">
            <v>SY</v>
          </cell>
          <cell r="D762" t="str">
            <v>7" NON-REINFORCED CONCRETE PAVEMENT, CLASS QC 1P, AS PER PLAN</v>
          </cell>
          <cell r="F762">
            <v>0</v>
          </cell>
        </row>
        <row r="763">
          <cell r="A763" t="str">
            <v>452E11020</v>
          </cell>
          <cell r="C763" t="str">
            <v>SY</v>
          </cell>
          <cell r="D763" t="str">
            <v>7" NON-REINFORCED CONCRETE PAVEMENT, CLASS QC 1P WITH QC/QA</v>
          </cell>
          <cell r="F763">
            <v>0</v>
          </cell>
        </row>
        <row r="764">
          <cell r="A764" t="str">
            <v>452E11021</v>
          </cell>
          <cell r="C764" t="str">
            <v>SY</v>
          </cell>
          <cell r="D764" t="str">
            <v>7" NON-REINFORCED CONCRETE PAVEMENT, CLASS QC 1P WITH QC/QA, AS PER PLAN</v>
          </cell>
          <cell r="F764">
            <v>0</v>
          </cell>
        </row>
        <row r="765">
          <cell r="A765" t="str">
            <v>452E11050</v>
          </cell>
          <cell r="C765" t="str">
            <v>SY</v>
          </cell>
          <cell r="D765" t="str">
            <v>7" NON-REINFORCED CONCRETE PAVEMENT, CLASS QC MS</v>
          </cell>
          <cell r="F765">
            <v>0</v>
          </cell>
        </row>
        <row r="766">
          <cell r="A766" t="str">
            <v>452E12010</v>
          </cell>
          <cell r="C766" t="str">
            <v>SY</v>
          </cell>
          <cell r="D766" t="str">
            <v>8" NON-REINFORCED CONCRETE PAVEMENT, CLASS QC 1P</v>
          </cell>
          <cell r="F766">
            <v>0</v>
          </cell>
        </row>
        <row r="767">
          <cell r="A767" t="str">
            <v>452E12011</v>
          </cell>
          <cell r="C767" t="str">
            <v>SY</v>
          </cell>
          <cell r="D767" t="str">
            <v>8" NON-REINFORCED CONCRETE PAVEMENT, CLASS QC 1P, AS PER PLAN</v>
          </cell>
          <cell r="F767">
            <v>0</v>
          </cell>
        </row>
        <row r="768">
          <cell r="A768" t="str">
            <v>452E12020</v>
          </cell>
          <cell r="C768" t="str">
            <v>SY</v>
          </cell>
          <cell r="D768" t="str">
            <v>8" NON-REINFORCED CONCRETE PAVEMENT, CLASS QC 1P WITH QC/QA</v>
          </cell>
          <cell r="F768">
            <v>0</v>
          </cell>
        </row>
        <row r="769">
          <cell r="A769" t="str">
            <v>452E12021</v>
          </cell>
          <cell r="C769" t="str">
            <v>SY</v>
          </cell>
          <cell r="D769" t="str">
            <v>8" NON-REINFORCED CONCRETE PAVEMENT, CLASS QC 1P WITH QC/QA, AS PER PLAN</v>
          </cell>
          <cell r="F769">
            <v>0</v>
          </cell>
        </row>
        <row r="770">
          <cell r="A770" t="str">
            <v>452E12050</v>
          </cell>
          <cell r="C770" t="str">
            <v>SY</v>
          </cell>
          <cell r="D770" t="str">
            <v>8" NON-REINFORCED CONCRETE PAVEMENT, CLASS QC MS</v>
          </cell>
          <cell r="F770">
            <v>0</v>
          </cell>
        </row>
        <row r="771">
          <cell r="A771" t="str">
            <v>452E12051</v>
          </cell>
          <cell r="C771" t="str">
            <v>SY</v>
          </cell>
          <cell r="D771" t="str">
            <v>8" NON-REINFORCED CONCRETE PAVEMENT, CLASS QC MS, AS PER PLAN</v>
          </cell>
          <cell r="F771">
            <v>0</v>
          </cell>
        </row>
        <row r="772">
          <cell r="A772" t="str">
            <v>452E12060</v>
          </cell>
          <cell r="C772" t="str">
            <v>SY</v>
          </cell>
          <cell r="D772" t="str">
            <v>8" NON-REINFORCED CONCRETE PAVEMENT, CLASS QC MS WITH QC/QA</v>
          </cell>
          <cell r="F772">
            <v>0</v>
          </cell>
        </row>
        <row r="773">
          <cell r="A773" t="str">
            <v>452E12061</v>
          </cell>
          <cell r="C773" t="str">
            <v>SY</v>
          </cell>
          <cell r="D773" t="str">
            <v>8" NON-REINFORCED CONCRETE PAVEMENT, CLASS QC MS WITH QC/QA, AS PER PLAN</v>
          </cell>
          <cell r="F773">
            <v>0</v>
          </cell>
        </row>
        <row r="774">
          <cell r="A774" t="str">
            <v>452E13010</v>
          </cell>
          <cell r="C774" t="str">
            <v>SY</v>
          </cell>
          <cell r="D774" t="str">
            <v>9" NON-REINFORCED CONCRETE PAVEMENT, CLASS QC 1P</v>
          </cell>
          <cell r="F774">
            <v>0</v>
          </cell>
        </row>
        <row r="775">
          <cell r="A775" t="str">
            <v>452E13011</v>
          </cell>
          <cell r="C775" t="str">
            <v>SY</v>
          </cell>
          <cell r="D775" t="str">
            <v>9" NON-REINFORCED CONCRETE PAVEMENT, CLASS QC 1P, AS PER PLAN</v>
          </cell>
          <cell r="F775">
            <v>0</v>
          </cell>
        </row>
        <row r="776">
          <cell r="A776" t="str">
            <v>452E13020</v>
          </cell>
          <cell r="C776" t="str">
            <v>SY</v>
          </cell>
          <cell r="D776" t="str">
            <v>9" NON-REINFORCED CONCRETE PAVEMENT, CLASS QC 1P WITH QC/QA</v>
          </cell>
          <cell r="F776">
            <v>0</v>
          </cell>
        </row>
        <row r="777">
          <cell r="A777" t="str">
            <v>452E13021</v>
          </cell>
          <cell r="C777" t="str">
            <v>SY</v>
          </cell>
          <cell r="D777" t="str">
            <v>9" NON-REINFORCED CONCRETE PAVEMENT, CLASS QC 1P WITH QC/QA, AS PER PLAN</v>
          </cell>
          <cell r="F777">
            <v>0</v>
          </cell>
        </row>
        <row r="778">
          <cell r="A778" t="str">
            <v>452E13040</v>
          </cell>
          <cell r="C778" t="str">
            <v>SY</v>
          </cell>
          <cell r="D778" t="str">
            <v>9" NON-REINFORCED CONCRETE PAVEMENT, CLASS QC MS</v>
          </cell>
          <cell r="F778">
            <v>0</v>
          </cell>
        </row>
        <row r="779">
          <cell r="A779" t="str">
            <v>452E13060</v>
          </cell>
          <cell r="C779" t="str">
            <v>SY</v>
          </cell>
          <cell r="D779" t="str">
            <v>9.5" NON-REINFORCED CONCRETE PAVEMENT, CLASS QC 1P</v>
          </cell>
          <cell r="F779">
            <v>0</v>
          </cell>
        </row>
        <row r="780">
          <cell r="A780" t="str">
            <v>452E13061</v>
          </cell>
          <cell r="C780" t="str">
            <v>SY</v>
          </cell>
          <cell r="D780" t="str">
            <v>9.5" NON-REINFORCED CONCRETE PAVEMENT, CLASS QC 1P, AS PER PLAN</v>
          </cell>
          <cell r="F780">
            <v>0</v>
          </cell>
        </row>
        <row r="781">
          <cell r="A781" t="str">
            <v>452E13070</v>
          </cell>
          <cell r="C781" t="str">
            <v>SY</v>
          </cell>
          <cell r="D781" t="str">
            <v>9.5" NON-REINFORCED CONCRETE PAVEMENT, CLASS QC 1P WITH QC/QA</v>
          </cell>
          <cell r="F781">
            <v>0</v>
          </cell>
        </row>
        <row r="782">
          <cell r="A782" t="str">
            <v>452E13071</v>
          </cell>
          <cell r="C782" t="str">
            <v>SY</v>
          </cell>
          <cell r="D782" t="str">
            <v>9.5" NON-REINFORCED CONCRETE PAVEMENT, CLASS QC 1P WITH QC/QA, AS PER PLAN</v>
          </cell>
          <cell r="F782">
            <v>0</v>
          </cell>
        </row>
        <row r="783">
          <cell r="A783" t="str">
            <v>452E14010</v>
          </cell>
          <cell r="C783" t="str">
            <v>SY</v>
          </cell>
          <cell r="D783" t="str">
            <v>10" NON-REINFORCED CONCRETE PAVEMENT, CLASS QC 1P</v>
          </cell>
          <cell r="F783">
            <v>0</v>
          </cell>
        </row>
        <row r="784">
          <cell r="A784" t="str">
            <v>452E14011</v>
          </cell>
          <cell r="C784" t="str">
            <v>SY</v>
          </cell>
          <cell r="D784" t="str">
            <v>10" NON-REINFORCED CONCRETE PAVEMENT, CLASS QC 1P, AS PER PLAN</v>
          </cell>
          <cell r="F784">
            <v>0</v>
          </cell>
        </row>
        <row r="785">
          <cell r="A785" t="str">
            <v>452E14020</v>
          </cell>
          <cell r="C785" t="str">
            <v>SY</v>
          </cell>
          <cell r="D785" t="str">
            <v>10" NON-REINFORCED CONCRETE PAVEMENT, CLASS QC 1P WITH QC/QA</v>
          </cell>
          <cell r="F785">
            <v>0</v>
          </cell>
        </row>
        <row r="786">
          <cell r="A786" t="str">
            <v>452E14021</v>
          </cell>
          <cell r="C786" t="str">
            <v>SY</v>
          </cell>
          <cell r="D786" t="str">
            <v>10" NON-REINFORCED CONCRETE PAVEMENT, CLASS QC 1P WITH QC/QA, AS PER PLAN</v>
          </cell>
          <cell r="F786">
            <v>0</v>
          </cell>
        </row>
        <row r="787">
          <cell r="A787" t="str">
            <v>452E14022</v>
          </cell>
          <cell r="C787" t="str">
            <v>SY</v>
          </cell>
          <cell r="D787" t="str">
            <v>10.5" NON-REINFORCED CONCRETE PAVEMENT, CLASS QC 1P WITH QC/QA</v>
          </cell>
          <cell r="F787">
            <v>0</v>
          </cell>
        </row>
        <row r="788">
          <cell r="A788" t="str">
            <v>452E14050</v>
          </cell>
          <cell r="C788" t="str">
            <v>SY</v>
          </cell>
          <cell r="D788" t="str">
            <v>10" NON-REINFORCED CONCRETE PAVEMENT, CLASS QC MS</v>
          </cell>
          <cell r="F788">
            <v>0</v>
          </cell>
        </row>
        <row r="789">
          <cell r="A789" t="str">
            <v>452E14110</v>
          </cell>
          <cell r="C789" t="str">
            <v>SY</v>
          </cell>
          <cell r="D789" t="str">
            <v>11" NON-REINFORCED CONCRETE PAVEMENT, CLASS QC 1P</v>
          </cell>
          <cell r="F789">
            <v>0</v>
          </cell>
        </row>
        <row r="790">
          <cell r="A790" t="str">
            <v>452E14111</v>
          </cell>
          <cell r="C790" t="str">
            <v>SY</v>
          </cell>
          <cell r="D790" t="str">
            <v>11" NON-REINFORCED CONCRETE PAVEMENT, CLASS QC 1P, AS PER PLAN</v>
          </cell>
          <cell r="F790">
            <v>0</v>
          </cell>
        </row>
        <row r="791">
          <cell r="A791" t="str">
            <v>452E14120</v>
          </cell>
          <cell r="C791" t="str">
            <v>SY</v>
          </cell>
          <cell r="D791" t="str">
            <v>11" NON-REINFORCED CONCRETE PAVEMENT, CLASS QC 1P WITH QC/QA</v>
          </cell>
          <cell r="F791">
            <v>0</v>
          </cell>
        </row>
        <row r="792">
          <cell r="A792" t="str">
            <v>452E14121</v>
          </cell>
          <cell r="C792" t="str">
            <v>SY</v>
          </cell>
          <cell r="D792" t="str">
            <v>11" NON-REINFORCED CONCRETE PAVEMENT, CLASS QC 1P WITH QC/QA, AS PER PLAN</v>
          </cell>
          <cell r="F792">
            <v>0</v>
          </cell>
        </row>
        <row r="793">
          <cell r="A793" t="str">
            <v>452E14122</v>
          </cell>
          <cell r="C793" t="str">
            <v>SY</v>
          </cell>
          <cell r="D793" t="str">
            <v>11.5" NON-REINFORCED CONCRETE PAVEMENT, CLASS QC 1P WITH QC/QA</v>
          </cell>
          <cell r="F793">
            <v>0</v>
          </cell>
        </row>
        <row r="794">
          <cell r="A794" t="str">
            <v>452E15010</v>
          </cell>
          <cell r="C794" t="str">
            <v>SY</v>
          </cell>
          <cell r="D794" t="str">
            <v>12" NON-REINFORCED CONCRETE PAVEMENT, CLASS QC 1P</v>
          </cell>
          <cell r="F794">
            <v>0</v>
          </cell>
        </row>
        <row r="795">
          <cell r="A795" t="str">
            <v>452E15011</v>
          </cell>
          <cell r="C795" t="str">
            <v>SY</v>
          </cell>
          <cell r="D795" t="str">
            <v>12" NON-REINFORCED CONCRETE PAVEMENT, CLASS QC 1P, AS PER PLAN</v>
          </cell>
          <cell r="F795">
            <v>0</v>
          </cell>
        </row>
        <row r="796">
          <cell r="A796" t="str">
            <v>452E15020</v>
          </cell>
          <cell r="C796" t="str">
            <v>SY</v>
          </cell>
          <cell r="D796" t="str">
            <v>12" NON-REINFORCED CONCRETE PAVEMENT, CLASS QC 1P WITH QC/QA</v>
          </cell>
          <cell r="F796">
            <v>0</v>
          </cell>
        </row>
        <row r="797">
          <cell r="A797" t="str">
            <v>452E15021</v>
          </cell>
          <cell r="C797" t="str">
            <v>SY</v>
          </cell>
          <cell r="D797" t="str">
            <v>12" NON-REINFORCED CONCRETE PAVEMENT, CLASS QC 1P WITH QC/QA, AS PER PLAN</v>
          </cell>
          <cell r="F797">
            <v>0</v>
          </cell>
        </row>
        <row r="798">
          <cell r="A798" t="str">
            <v>452E15030</v>
          </cell>
          <cell r="C798" t="str">
            <v>SY</v>
          </cell>
          <cell r="D798" t="str">
            <v>12" NON-REINFORCED CONCRETE PAVEMENT, CLASS QC MS</v>
          </cell>
          <cell r="F798">
            <v>0</v>
          </cell>
        </row>
        <row r="799">
          <cell r="A799" t="str">
            <v>452E15031</v>
          </cell>
          <cell r="C799" t="str">
            <v>SY</v>
          </cell>
          <cell r="D799" t="str">
            <v>12" NON-REINFORCED CONCRETE PAVEMENT, CLASS QC MS, AS PER PLAN</v>
          </cell>
          <cell r="F799">
            <v>0</v>
          </cell>
        </row>
        <row r="800">
          <cell r="A800" t="str">
            <v>452E15050</v>
          </cell>
          <cell r="C800" t="str">
            <v>SY</v>
          </cell>
          <cell r="D800" t="str">
            <v>12.5" NON-REINFORCED CONCRETE PAVEMENT, CLASS QC 1P</v>
          </cell>
          <cell r="F800">
            <v>0</v>
          </cell>
        </row>
        <row r="801">
          <cell r="A801" t="str">
            <v>452E15051</v>
          </cell>
          <cell r="C801" t="str">
            <v>SY</v>
          </cell>
          <cell r="D801" t="str">
            <v>12.5" NON-REINFORCED CONCRETE PAVEMENT, CLASS QC 1P, AS PER PLAN</v>
          </cell>
          <cell r="F801">
            <v>0</v>
          </cell>
        </row>
        <row r="802">
          <cell r="A802" t="str">
            <v>452E15060</v>
          </cell>
          <cell r="C802" t="str">
            <v>SY</v>
          </cell>
          <cell r="D802" t="str">
            <v>12.5" NON-REINFORCED CONCRETE PAVEMENT, CLASS QC 1P WITH QC/QA</v>
          </cell>
          <cell r="F802">
            <v>0</v>
          </cell>
        </row>
        <row r="803">
          <cell r="A803" t="str">
            <v>452E15061</v>
          </cell>
          <cell r="C803" t="str">
            <v>SY</v>
          </cell>
          <cell r="D803" t="str">
            <v>12.5" NON-REINFORCED CONCRETE PAVEMENT, CLASS QC 1P WITH QC/QA, AS PER PLAN</v>
          </cell>
          <cell r="F803">
            <v>0</v>
          </cell>
        </row>
        <row r="804">
          <cell r="A804" t="str">
            <v>452E16010</v>
          </cell>
          <cell r="C804" t="str">
            <v>SY</v>
          </cell>
          <cell r="D804" t="str">
            <v>13" NON-REINFORCED CONCRETE PAVEMENT, CLASS QC 1P</v>
          </cell>
          <cell r="F804">
            <v>0</v>
          </cell>
        </row>
        <row r="805">
          <cell r="A805" t="str">
            <v>452E16011</v>
          </cell>
          <cell r="C805" t="str">
            <v>SY</v>
          </cell>
          <cell r="D805" t="str">
            <v>13" NON-REINFORCED CONCRETE PAVEMENT, CLASS QC 1P, AS PER PLAN</v>
          </cell>
          <cell r="F805">
            <v>0</v>
          </cell>
        </row>
        <row r="806">
          <cell r="A806" t="str">
            <v>452E16020</v>
          </cell>
          <cell r="C806" t="str">
            <v>SY</v>
          </cell>
          <cell r="D806" t="str">
            <v>13" NON-REINFORCED CONCRETE PAVEMENT, CLASS QC 1P WITH QC/QA</v>
          </cell>
          <cell r="F806">
            <v>0</v>
          </cell>
        </row>
        <row r="807">
          <cell r="A807" t="str">
            <v>452E16021</v>
          </cell>
          <cell r="C807" t="str">
            <v>SY</v>
          </cell>
          <cell r="D807" t="str">
            <v>13" NON-REINFORCED CONCRETE PAVEMENT, CLASS QC 1P WITH QC/QA, AS PER PLAN</v>
          </cell>
          <cell r="F807">
            <v>0</v>
          </cell>
        </row>
        <row r="808">
          <cell r="A808" t="str">
            <v>452E16050</v>
          </cell>
          <cell r="C808" t="str">
            <v>SY</v>
          </cell>
          <cell r="D808" t="str">
            <v>13.5" NON-REINFORCED CONCRETE PAVEMENT, CLASS QC 1P</v>
          </cell>
          <cell r="F808">
            <v>0</v>
          </cell>
        </row>
        <row r="809">
          <cell r="A809" t="str">
            <v>452E16051</v>
          </cell>
          <cell r="C809" t="str">
            <v>SY</v>
          </cell>
          <cell r="D809" t="str">
            <v>13.5" NON-REINFORCED CONCRETE PAVEMENT, CLASS QC 1P, AS PER PLAN</v>
          </cell>
          <cell r="F809">
            <v>0</v>
          </cell>
        </row>
        <row r="810">
          <cell r="A810" t="str">
            <v>452E16060</v>
          </cell>
          <cell r="C810" t="str">
            <v>SY</v>
          </cell>
          <cell r="D810" t="str">
            <v>13.5" NON-REINFORCED CONCRETE PAVEMENT, CLASS QC 1P WITH QC/QA</v>
          </cell>
          <cell r="F810">
            <v>0</v>
          </cell>
        </row>
        <row r="811">
          <cell r="A811" t="str">
            <v>452E16061</v>
          </cell>
          <cell r="C811" t="str">
            <v>SY</v>
          </cell>
          <cell r="D811" t="str">
            <v>13.5" NON-REINFORCED CONCRETE PAVEMENT, CLASS QC 1P WITH QC/QA, AS PER PLAN</v>
          </cell>
          <cell r="F811">
            <v>0</v>
          </cell>
        </row>
        <row r="812">
          <cell r="A812" t="str">
            <v>452E17010</v>
          </cell>
          <cell r="C812" t="str">
            <v>SY</v>
          </cell>
          <cell r="D812" t="str">
            <v>14" NON-REINFORCED CONCRETE PAVEMENT, CLASS QC 1P</v>
          </cell>
          <cell r="F812">
            <v>0</v>
          </cell>
        </row>
        <row r="813">
          <cell r="A813" t="str">
            <v>452E17011</v>
          </cell>
          <cell r="C813" t="str">
            <v>SY</v>
          </cell>
          <cell r="D813" t="str">
            <v>14" NON-REINFORCED CONCRETE PAVEMENT, CLASS QC 1P, AS PER PLAN</v>
          </cell>
          <cell r="F813">
            <v>0</v>
          </cell>
        </row>
        <row r="814">
          <cell r="A814" t="str">
            <v>452E17020</v>
          </cell>
          <cell r="C814" t="str">
            <v>SY</v>
          </cell>
          <cell r="D814" t="str">
            <v>14" NON-REINFORCED CONCRETE PAVEMENT, CLASS QC 1P WITH QC/QA</v>
          </cell>
          <cell r="F814">
            <v>0</v>
          </cell>
        </row>
        <row r="815">
          <cell r="A815" t="str">
            <v>452E17021</v>
          </cell>
          <cell r="C815" t="str">
            <v>SY</v>
          </cell>
          <cell r="D815" t="str">
            <v>14" NON-REINFORCED CONCRETE PAVEMENT, CLASS QC 1P WITH QC/QA, AS PER PLAN</v>
          </cell>
          <cell r="F815">
            <v>0</v>
          </cell>
        </row>
        <row r="816">
          <cell r="A816" t="str">
            <v>452E17050</v>
          </cell>
          <cell r="C816" t="str">
            <v>SY</v>
          </cell>
          <cell r="D816" t="str">
            <v>14.5" NON-REINFORCED CONCRETE PAVEMENT, CLASS QC 1P</v>
          </cell>
          <cell r="F816">
            <v>0</v>
          </cell>
        </row>
        <row r="817">
          <cell r="A817" t="str">
            <v>452E17051</v>
          </cell>
          <cell r="C817" t="str">
            <v>SY</v>
          </cell>
          <cell r="D817" t="str">
            <v>14.5" NON-REINFORCED CONCRETE PAVEMENT, CLASS QC 1P, AS PER PLAN</v>
          </cell>
          <cell r="F817">
            <v>0</v>
          </cell>
        </row>
        <row r="818">
          <cell r="A818" t="str">
            <v>452E17060</v>
          </cell>
          <cell r="C818" t="str">
            <v>SY</v>
          </cell>
          <cell r="D818" t="str">
            <v>14.5" NON-REINFORCED CONCRETE PAVEMENT, CLASS QC 1P WITH QC/QA</v>
          </cell>
          <cell r="F818">
            <v>0</v>
          </cell>
        </row>
        <row r="819">
          <cell r="A819" t="str">
            <v>452E17061</v>
          </cell>
          <cell r="C819" t="str">
            <v>SY</v>
          </cell>
          <cell r="D819" t="str">
            <v>14.5" NON-REINFORCED CONCRETE PAVEMENT, CLASS QC 1P WITH QC/QA, AS PER PLAN</v>
          </cell>
          <cell r="F819">
            <v>0</v>
          </cell>
        </row>
        <row r="820">
          <cell r="A820" t="str">
            <v>452E18010</v>
          </cell>
          <cell r="C820" t="str">
            <v>SY</v>
          </cell>
          <cell r="D820" t="str">
            <v>15" NON-REINFORCED CONCRETE PAVEMENT, CLASS QC 1P</v>
          </cell>
          <cell r="F820">
            <v>0</v>
          </cell>
        </row>
        <row r="821">
          <cell r="A821" t="str">
            <v>452E18011</v>
          </cell>
          <cell r="C821" t="str">
            <v>SY</v>
          </cell>
          <cell r="D821" t="str">
            <v>15" NON-REINFORCED CONCRETE PAVEMENT, CLASS QC 1P, AS PER PLAN</v>
          </cell>
          <cell r="F821">
            <v>0</v>
          </cell>
        </row>
        <row r="822">
          <cell r="A822" t="str">
            <v>452E18020</v>
          </cell>
          <cell r="C822" t="str">
            <v>SY</v>
          </cell>
          <cell r="D822" t="str">
            <v>15" NON-REINFORCED CONCRETE PAVEMENT, CLASS QC 1P WITH QC/QA</v>
          </cell>
          <cell r="F822">
            <v>0</v>
          </cell>
        </row>
        <row r="823">
          <cell r="A823" t="str">
            <v>452E18021</v>
          </cell>
          <cell r="C823" t="str">
            <v>SY</v>
          </cell>
          <cell r="D823" t="str">
            <v>15" NON-REINFORCED CONCRETE PAVEMENT, CLASS QC 1P WITH QC/QA, AS PER PLAN</v>
          </cell>
          <cell r="F823">
            <v>0</v>
          </cell>
        </row>
        <row r="824">
          <cell r="A824" t="str">
            <v>452E19001</v>
          </cell>
          <cell r="C824" t="str">
            <v>SY</v>
          </cell>
          <cell r="D824" t="str">
            <v>VARIABLE THICKNESS NON-REINFORCED CONCRETE PAVEMENT, AS PER PLAN</v>
          </cell>
          <cell r="F824">
            <v>0</v>
          </cell>
        </row>
        <row r="825">
          <cell r="A825" t="str">
            <v>452E19200</v>
          </cell>
          <cell r="C825" t="str">
            <v>SY</v>
          </cell>
          <cell r="D825" t="str">
            <v>NON-REINFORCED CONCRETE PAVEMENT, MISC.:</v>
          </cell>
          <cell r="F825">
            <v>1</v>
          </cell>
          <cell r="G825">
            <v>1</v>
          </cell>
        </row>
        <row r="826">
          <cell r="A826" t="str">
            <v>452E19250</v>
          </cell>
          <cell r="C826" t="str">
            <v>SF</v>
          </cell>
          <cell r="D826" t="str">
            <v>NON-REINFORCED CONCRETE PAVEMENT, MISC.:</v>
          </cell>
          <cell r="F826">
            <v>1</v>
          </cell>
          <cell r="G826">
            <v>1</v>
          </cell>
        </row>
        <row r="827">
          <cell r="A827" t="str">
            <v>502E11100</v>
          </cell>
          <cell r="C827" t="str">
            <v>LS</v>
          </cell>
          <cell r="D827" t="str">
            <v>STRUCTURE FOR MAINTAINING TRAFFIC</v>
          </cell>
          <cell r="F827">
            <v>0</v>
          </cell>
        </row>
        <row r="828">
          <cell r="A828" t="str">
            <v>502E11101</v>
          </cell>
          <cell r="C828" t="str">
            <v>LS</v>
          </cell>
          <cell r="D828" t="str">
            <v>STRUCTURE FOR MAINTAINING TRAFFIC, AS PER PLAN</v>
          </cell>
          <cell r="F828">
            <v>0</v>
          </cell>
        </row>
        <row r="829">
          <cell r="A829" t="str">
            <v>502E12200</v>
          </cell>
          <cell r="C829" t="str">
            <v>LS</v>
          </cell>
          <cell r="D829" t="str">
            <v>STRUCTURE FOR MAINTAINING TRAFFIC (PEDESTRIAN)</v>
          </cell>
          <cell r="F829">
            <v>0</v>
          </cell>
        </row>
        <row r="830">
          <cell r="A830" t="str">
            <v>502E12201</v>
          </cell>
          <cell r="C830" t="str">
            <v>LS</v>
          </cell>
          <cell r="D830" t="str">
            <v>STRUCTURE FOR MAINTAINING TRAFFIC (PEDESTRIAN), AS PER PLAN</v>
          </cell>
          <cell r="F830">
            <v>0</v>
          </cell>
        </row>
        <row r="831">
          <cell r="A831" t="str">
            <v>502E12300</v>
          </cell>
          <cell r="C831" t="str">
            <v>LS</v>
          </cell>
          <cell r="D831" t="str">
            <v>STRUCTURE FOR MAINTAINING TRAFFIC (RAILROAD)</v>
          </cell>
          <cell r="F831">
            <v>0</v>
          </cell>
        </row>
        <row r="832">
          <cell r="A832" t="str">
            <v>502E12301</v>
          </cell>
          <cell r="C832" t="str">
            <v>LS</v>
          </cell>
          <cell r="D832" t="str">
            <v>STRUCTURE FOR MAINTAINING TRAFFIC (RAILROAD), AS PER PLAN</v>
          </cell>
          <cell r="F832">
            <v>0</v>
          </cell>
        </row>
        <row r="833">
          <cell r="A833" t="str">
            <v>503E11100</v>
          </cell>
          <cell r="C833" t="str">
            <v>LS</v>
          </cell>
          <cell r="D833" t="str">
            <v>COFFERDAMS AND EXCAVATION BRACING</v>
          </cell>
          <cell r="F833">
            <v>0</v>
          </cell>
        </row>
        <row r="834">
          <cell r="A834" t="str">
            <v>503E11101</v>
          </cell>
          <cell r="C834" t="str">
            <v>LS</v>
          </cell>
          <cell r="D834" t="str">
            <v>COFFERDAMS AND EXCAVATION BRACING, AS PER PLAN</v>
          </cell>
          <cell r="F834">
            <v>0</v>
          </cell>
        </row>
        <row r="835">
          <cell r="A835" t="str">
            <v>503E21100</v>
          </cell>
          <cell r="C835" t="str">
            <v>CY</v>
          </cell>
          <cell r="D835" t="str">
            <v>UNCLASSIFIED EXCAVATION</v>
          </cell>
          <cell r="F835">
            <v>0</v>
          </cell>
          <cell r="G835" t="str">
            <v>CHECK UNIT OF MEASURE</v>
          </cell>
        </row>
        <row r="836">
          <cell r="A836" t="str">
            <v>503E21101</v>
          </cell>
          <cell r="C836" t="str">
            <v>CY</v>
          </cell>
          <cell r="D836" t="str">
            <v>UNCLASSIFIED EXCAVATION,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503E21102</v>
          </cell>
          <cell r="C837" t="str">
            <v>CY</v>
          </cell>
          <cell r="D837" t="str">
            <v>UNCLASSIFIED EXCAVATION, INCLUDING SHALE</v>
          </cell>
          <cell r="F837">
            <v>0</v>
          </cell>
          <cell r="G837" t="str">
            <v>CHECK UNIT OF MEASURE</v>
          </cell>
        </row>
        <row r="838">
          <cell r="A838" t="str">
            <v>503E21103</v>
          </cell>
          <cell r="C838" t="str">
            <v>CY</v>
          </cell>
          <cell r="D838" t="str">
            <v>UNCLASSIFIED EXCAVATION, INCLUDING SHALE,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503E21104</v>
          </cell>
          <cell r="C839" t="str">
            <v>CY</v>
          </cell>
          <cell r="D839" t="str">
            <v>UNCLASSIFIED EXCAVATION, INCLUDING ROCK</v>
          </cell>
          <cell r="F839">
            <v>0</v>
          </cell>
          <cell r="G839" t="str">
            <v>CHECK UNIT OF MEASURE</v>
          </cell>
        </row>
        <row r="840">
          <cell r="A840" t="str">
            <v>503E21105</v>
          </cell>
          <cell r="C840" t="str">
            <v>CY</v>
          </cell>
          <cell r="D840" t="str">
            <v>UNCLASSIFIED EXCAVATION, INCLUDING ROCK,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503E21300</v>
          </cell>
          <cell r="C841" t="str">
            <v>LS</v>
          </cell>
          <cell r="D841" t="str">
            <v>UNCLASSIFIED EXCAVATION</v>
          </cell>
          <cell r="F841">
            <v>0</v>
          </cell>
          <cell r="G841" t="str">
            <v>CHECK UNIT OF MEASURE</v>
          </cell>
        </row>
        <row r="842">
          <cell r="A842" t="str">
            <v>503E21301</v>
          </cell>
          <cell r="C842" t="str">
            <v>LS</v>
          </cell>
          <cell r="D842" t="str">
            <v>UNCLASSIFIED EXCAVATION,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503E21302</v>
          </cell>
          <cell r="C843" t="str">
            <v>LS</v>
          </cell>
          <cell r="D843" t="str">
            <v>UNCLASSIFIED EXCAVATION, INCLUDING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503E21303</v>
          </cell>
          <cell r="C844" t="str">
            <v>LS</v>
          </cell>
          <cell r="D844" t="str">
            <v>UNCLASSIFIED EXCAVATION, INCLUDING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503E21320</v>
          </cell>
          <cell r="C845" t="str">
            <v>LS</v>
          </cell>
          <cell r="D845" t="str">
            <v>UNCLASSIFIED EXCAVATION, INCLUDING ROCK</v>
          </cell>
          <cell r="F845">
            <v>0</v>
          </cell>
          <cell r="G845" t="str">
            <v>CHECK UNIT OF MEASURE</v>
          </cell>
        </row>
        <row r="846">
          <cell r="A846" t="str">
            <v>503E21321</v>
          </cell>
          <cell r="C846" t="str">
            <v>LS</v>
          </cell>
          <cell r="D846" t="str">
            <v>UNCLASSIFIED EXCAVATION, INCLUDING ROCK, AS PER PLAN</v>
          </cell>
          <cell r="F846">
            <v>0</v>
          </cell>
          <cell r="G846" t="str">
            <v>CHECK UNIT OF MEASURE</v>
          </cell>
        </row>
        <row r="847">
          <cell r="A847" t="str">
            <v>503E21330</v>
          </cell>
          <cell r="C847" t="str">
            <v>LS</v>
          </cell>
          <cell r="D847" t="str">
            <v>UNCLASSIFIED EXCAVATION, INCLUDING ROCK AND/OR SHALE</v>
          </cell>
          <cell r="F847">
            <v>0</v>
          </cell>
          <cell r="G847" t="str">
            <v>CHECK UNIT OF MEASURE</v>
          </cell>
        </row>
        <row r="848">
          <cell r="A848" t="str">
            <v>503E21331</v>
          </cell>
          <cell r="C848" t="str">
            <v>LS</v>
          </cell>
          <cell r="D848" t="str">
            <v>UNCLASSIFIED EXCAVATION, INCLUDING ROCK AND/OR SHALE, AS PER PLAN</v>
          </cell>
          <cell r="F848">
            <v>0</v>
          </cell>
          <cell r="G848" t="str">
            <v>CHECK UNIT OF MEASURE</v>
          </cell>
        </row>
        <row r="849">
          <cell r="A849" t="str">
            <v>503E22200</v>
          </cell>
          <cell r="C849" t="str">
            <v>CY</v>
          </cell>
          <cell r="D849" t="str">
            <v>UNCLASSIFIED EXCAVATION, INCLUDING ROCK AND/OR SHALE</v>
          </cell>
          <cell r="F849">
            <v>0</v>
          </cell>
          <cell r="G849" t="str">
            <v>CHECK UNIT OF MEASURE</v>
          </cell>
        </row>
        <row r="850">
          <cell r="A850" t="str">
            <v>503E22201</v>
          </cell>
          <cell r="C850" t="str">
            <v>CY</v>
          </cell>
          <cell r="D850" t="str">
            <v>UNCLASSIFIED EXCAVATION, INCLUDING ROCK AND/OR SHALE, AS PER PLAN</v>
          </cell>
          <cell r="F850">
            <v>0</v>
          </cell>
        </row>
        <row r="851">
          <cell r="A851" t="str">
            <v>503E31100</v>
          </cell>
          <cell r="C851" t="str">
            <v>CY</v>
          </cell>
          <cell r="D851" t="str">
            <v>ROCK EXCAVATION</v>
          </cell>
          <cell r="F851">
            <v>0</v>
          </cell>
        </row>
        <row r="852">
          <cell r="A852" t="str">
            <v>503E31101</v>
          </cell>
          <cell r="C852" t="str">
            <v>CY</v>
          </cell>
          <cell r="D852" t="str">
            <v>ROCK EXCAVATION, AS PER PLAN</v>
          </cell>
          <cell r="F852">
            <v>0</v>
          </cell>
        </row>
        <row r="853">
          <cell r="A853" t="str">
            <v>503E31120</v>
          </cell>
          <cell r="C853" t="str">
            <v>CY</v>
          </cell>
          <cell r="D853" t="str">
            <v>SHALE EXCAVATION</v>
          </cell>
          <cell r="F853">
            <v>0</v>
          </cell>
        </row>
        <row r="854">
          <cell r="A854" t="str">
            <v>503E31121</v>
          </cell>
          <cell r="C854" t="str">
            <v>CY</v>
          </cell>
          <cell r="D854" t="str">
            <v>SHALE EXCAVATION, AS PER PLAN</v>
          </cell>
          <cell r="F854">
            <v>0</v>
          </cell>
        </row>
        <row r="855">
          <cell r="A855" t="str">
            <v>503E31500</v>
          </cell>
          <cell r="C855" t="str">
            <v>LS</v>
          </cell>
          <cell r="D855" t="str">
            <v>STRUCTURAL EXCAVATION, MISC.:</v>
          </cell>
          <cell r="F855">
            <v>1</v>
          </cell>
          <cell r="G855">
            <v>1</v>
          </cell>
        </row>
        <row r="856">
          <cell r="A856" t="str">
            <v>504E11100</v>
          </cell>
          <cell r="C856" t="str">
            <v>SF</v>
          </cell>
          <cell r="D856" t="str">
            <v>STEEL SHEET PILING LEFT IN PLACE</v>
          </cell>
          <cell r="F856">
            <v>1</v>
          </cell>
          <cell r="G856" t="str">
            <v>SPECIFY MIN. SECTION MODULUS</v>
          </cell>
        </row>
        <row r="857">
          <cell r="A857" t="str">
            <v>504E11101</v>
          </cell>
          <cell r="C857" t="str">
            <v>SF</v>
          </cell>
          <cell r="D857" t="str">
            <v>STEEL SHEET PILING LEFT IN PLACE, AS PER PLAN</v>
          </cell>
          <cell r="F857">
            <v>0</v>
          </cell>
        </row>
        <row r="858">
          <cell r="A858" t="str">
            <v>505E11100</v>
          </cell>
          <cell r="C858" t="str">
            <v>LS</v>
          </cell>
          <cell r="D858" t="str">
            <v>PILE DRIVING EQUIPMENT MOBILIZATION</v>
          </cell>
          <cell r="F858">
            <v>0</v>
          </cell>
        </row>
        <row r="859">
          <cell r="A859" t="str">
            <v>505E11101</v>
          </cell>
          <cell r="C859" t="str">
            <v>LS</v>
          </cell>
          <cell r="D859" t="str">
            <v>PILE DRIVING EQUIPMENT MOBILIZATION, AS PER PLAN</v>
          </cell>
          <cell r="F859">
            <v>0</v>
          </cell>
        </row>
        <row r="860">
          <cell r="A860" t="str">
            <v>506E11100</v>
          </cell>
          <cell r="C860" t="str">
            <v>LS</v>
          </cell>
          <cell r="D860" t="str">
            <v>STATIC LOAD TEST</v>
          </cell>
          <cell r="F860">
            <v>0</v>
          </cell>
        </row>
        <row r="861">
          <cell r="A861" t="str">
            <v>506E11101</v>
          </cell>
          <cell r="C861" t="str">
            <v>LS</v>
          </cell>
          <cell r="D861" t="str">
            <v>STATIC LOAD TEST, AS PER PLAN</v>
          </cell>
          <cell r="F861">
            <v>0</v>
          </cell>
        </row>
        <row r="862">
          <cell r="A862" t="str">
            <v>506E12200</v>
          </cell>
          <cell r="C862" t="str">
            <v>EACH</v>
          </cell>
          <cell r="D862" t="str">
            <v>SUBSEQUENT STATIC LOAD TEST</v>
          </cell>
          <cell r="F862">
            <v>0</v>
          </cell>
        </row>
        <row r="863">
          <cell r="A863" t="str">
            <v>507E00100</v>
          </cell>
          <cell r="C863" t="str">
            <v>FT</v>
          </cell>
          <cell r="D863" t="str">
            <v>STEEL PILES HP10X42, FURNISHED</v>
          </cell>
          <cell r="F863">
            <v>0</v>
          </cell>
        </row>
        <row r="864">
          <cell r="A864" t="str">
            <v>507E00101</v>
          </cell>
          <cell r="C864" t="str">
            <v>FT</v>
          </cell>
          <cell r="D864" t="str">
            <v>STEEL PILES HP10X42, FURNISHED, AS PER PLAN</v>
          </cell>
          <cell r="F864">
            <v>0</v>
          </cell>
        </row>
        <row r="865">
          <cell r="A865" t="str">
            <v>507E00150</v>
          </cell>
          <cell r="C865" t="str">
            <v>FT</v>
          </cell>
          <cell r="D865" t="str">
            <v>STEEL PILES HP10X42, DRIVEN</v>
          </cell>
          <cell r="F865">
            <v>0</v>
          </cell>
        </row>
        <row r="866">
          <cell r="A866" t="str">
            <v>507E00151</v>
          </cell>
          <cell r="C866" t="str">
            <v>FT</v>
          </cell>
          <cell r="D866" t="str">
            <v>STEEL PILES HP10X42, DRIVEN, AS PER PLAN</v>
          </cell>
          <cell r="F866">
            <v>0</v>
          </cell>
        </row>
        <row r="867">
          <cell r="A867" t="str">
            <v>507E00200</v>
          </cell>
          <cell r="C867" t="str">
            <v>FT</v>
          </cell>
          <cell r="D867" t="str">
            <v>STEEL PILES HP12X53, FURNISHED</v>
          </cell>
          <cell r="F867">
            <v>0</v>
          </cell>
        </row>
        <row r="868">
          <cell r="A868" t="str">
            <v>507E00201</v>
          </cell>
          <cell r="C868" t="str">
            <v>FT</v>
          </cell>
          <cell r="D868" t="str">
            <v>STEEL PILES HP12X53, FURNISHED, AS PER PLAN</v>
          </cell>
          <cell r="F868">
            <v>0</v>
          </cell>
        </row>
        <row r="869">
          <cell r="A869" t="str">
            <v>507E00250</v>
          </cell>
          <cell r="C869" t="str">
            <v>FT</v>
          </cell>
          <cell r="D869" t="str">
            <v>STEEL PILES HP12X53, DRIVEN</v>
          </cell>
          <cell r="F869">
            <v>0</v>
          </cell>
        </row>
        <row r="870">
          <cell r="A870" t="str">
            <v>507E00251</v>
          </cell>
          <cell r="C870" t="str">
            <v>FT</v>
          </cell>
          <cell r="D870" t="str">
            <v>STEEL PILES HP12X53, DRIVEN, AS PER PLAN</v>
          </cell>
          <cell r="F870">
            <v>0</v>
          </cell>
        </row>
        <row r="871">
          <cell r="A871" t="str">
            <v>507E00300</v>
          </cell>
          <cell r="C871" t="str">
            <v>FT</v>
          </cell>
          <cell r="D871" t="str">
            <v>STEEL PILES HP14X73, FURNISHED</v>
          </cell>
          <cell r="F871">
            <v>0</v>
          </cell>
        </row>
        <row r="872">
          <cell r="A872" t="str">
            <v>507E00301</v>
          </cell>
          <cell r="C872" t="str">
            <v>FT</v>
          </cell>
          <cell r="D872" t="str">
            <v>STEEL PILES HP14X73, FURNISHED, AS PER PLAN</v>
          </cell>
          <cell r="F872">
            <v>0</v>
          </cell>
        </row>
        <row r="873">
          <cell r="A873" t="str">
            <v>507E00350</v>
          </cell>
          <cell r="C873" t="str">
            <v>FT</v>
          </cell>
          <cell r="D873" t="str">
            <v>STEEL PILES HP14X73, DRIVEN</v>
          </cell>
          <cell r="F873">
            <v>0</v>
          </cell>
        </row>
        <row r="874">
          <cell r="A874" t="str">
            <v>507E00351</v>
          </cell>
          <cell r="C874" t="str">
            <v>FT</v>
          </cell>
          <cell r="D874" t="str">
            <v>STEEL PILES HP14X73, DRIVEN, AS PER PLAN</v>
          </cell>
          <cell r="F874">
            <v>0</v>
          </cell>
        </row>
        <row r="875">
          <cell r="A875" t="str">
            <v>507E00360</v>
          </cell>
          <cell r="C875" t="str">
            <v>FT</v>
          </cell>
          <cell r="D875" t="str">
            <v>STEEL PILES HP14X89, FURNISHED</v>
          </cell>
          <cell r="F875">
            <v>0</v>
          </cell>
        </row>
        <row r="876">
          <cell r="A876" t="str">
            <v>507E00364</v>
          </cell>
          <cell r="C876" t="str">
            <v>FT</v>
          </cell>
          <cell r="D876" t="str">
            <v>STEEL PILES HP14X89, DRIVEN</v>
          </cell>
          <cell r="F876">
            <v>0</v>
          </cell>
        </row>
        <row r="877">
          <cell r="A877" t="str">
            <v>507E00370</v>
          </cell>
          <cell r="C877" t="str">
            <v>FT</v>
          </cell>
          <cell r="D877" t="str">
            <v>STEEL PILES, HP14X117, FURNISHED</v>
          </cell>
          <cell r="F877">
            <v>0</v>
          </cell>
        </row>
        <row r="878">
          <cell r="A878" t="str">
            <v>507E00371</v>
          </cell>
          <cell r="C878" t="str">
            <v>FT</v>
          </cell>
          <cell r="D878" t="str">
            <v>STEEL PILES, HP14X117, FURNISHED, AS PER PLAN</v>
          </cell>
          <cell r="F878">
            <v>0</v>
          </cell>
        </row>
        <row r="879">
          <cell r="A879" t="str">
            <v>507E00380</v>
          </cell>
          <cell r="C879" t="str">
            <v>FT</v>
          </cell>
          <cell r="D879" t="str">
            <v>STEEL PILES, HP14X117, DRIVEN</v>
          </cell>
          <cell r="F879">
            <v>0</v>
          </cell>
        </row>
        <row r="880">
          <cell r="A880" t="str">
            <v>507E00400</v>
          </cell>
          <cell r="C880" t="str">
            <v>FT</v>
          </cell>
          <cell r="D880" t="str">
            <v>STEEL PILES, MISC.:</v>
          </cell>
          <cell r="F880">
            <v>1</v>
          </cell>
          <cell r="G880">
            <v>1</v>
          </cell>
        </row>
        <row r="881">
          <cell r="A881" t="str">
            <v>507E00410</v>
          </cell>
          <cell r="C881" t="str">
            <v>EACH</v>
          </cell>
          <cell r="D881" t="str">
            <v>STEEL PILES, MISC.:</v>
          </cell>
          <cell r="F881">
            <v>1</v>
          </cell>
          <cell r="G881">
            <v>1</v>
          </cell>
        </row>
        <row r="882">
          <cell r="A882" t="str">
            <v>507E00500</v>
          </cell>
          <cell r="C882" t="str">
            <v>FT</v>
          </cell>
          <cell r="D882" t="str">
            <v>12" CAST-IN-PLACE REINFORCED CONCRETE PILES, DRIVEN</v>
          </cell>
          <cell r="F882">
            <v>0</v>
          </cell>
        </row>
        <row r="883">
          <cell r="A883" t="str">
            <v>507E00501</v>
          </cell>
          <cell r="C883" t="str">
            <v>FT</v>
          </cell>
          <cell r="D883" t="str">
            <v>12" CAST-IN-PLACE REINFORCED CONCRETE PILES, DRIVEN, AS PER PLAN</v>
          </cell>
          <cell r="F883">
            <v>0</v>
          </cell>
        </row>
        <row r="884">
          <cell r="A884" t="str">
            <v>507E00502</v>
          </cell>
          <cell r="C884" t="str">
            <v>FT</v>
          </cell>
          <cell r="D884" t="str">
            <v>12" CAST-IN-PLACE REINFORCED CONCRETE PILES, DRIVEN WITH QC/QA</v>
          </cell>
          <cell r="F884">
            <v>0</v>
          </cell>
        </row>
        <row r="885">
          <cell r="A885" t="str">
            <v>507E00550</v>
          </cell>
          <cell r="C885" t="str">
            <v>FT</v>
          </cell>
          <cell r="D885" t="str">
            <v>12" CAST-IN-PLACE REINFORCED CONCRETE PILES, FURNISHED</v>
          </cell>
          <cell r="F885">
            <v>0</v>
          </cell>
        </row>
        <row r="886">
          <cell r="A886" t="str">
            <v>507E00551</v>
          </cell>
          <cell r="C886" t="str">
            <v>FT</v>
          </cell>
          <cell r="D886" t="str">
            <v>12" CAST-IN-PLACE REINFORCED CONCRETE PILES, FURNISHED, AS PER PLAN</v>
          </cell>
          <cell r="F886">
            <v>0</v>
          </cell>
        </row>
        <row r="887">
          <cell r="A887" t="str">
            <v>507E00600</v>
          </cell>
          <cell r="C887" t="str">
            <v>FT</v>
          </cell>
          <cell r="D887" t="str">
            <v>14" CAST-IN-PLACE REINFORCED CONCRETE PILES, DRIVEN</v>
          </cell>
          <cell r="F887">
            <v>0</v>
          </cell>
        </row>
        <row r="888">
          <cell r="A888" t="str">
            <v>507E00601</v>
          </cell>
          <cell r="C888" t="str">
            <v>FT</v>
          </cell>
          <cell r="D888" t="str">
            <v>14" CAST-IN-PLACE REINFORCED CONCRETE PILES, DRIVEN, AS PER PLAN</v>
          </cell>
          <cell r="F888">
            <v>0</v>
          </cell>
        </row>
        <row r="889">
          <cell r="A889" t="str">
            <v>507E00602</v>
          </cell>
          <cell r="C889" t="str">
            <v>FT</v>
          </cell>
          <cell r="D889" t="str">
            <v>14" CAST-IN-PLACE REINFORCED CONCRETE PILES, DRIVEN WITH QC/QA</v>
          </cell>
          <cell r="F889">
            <v>0</v>
          </cell>
        </row>
        <row r="890">
          <cell r="A890" t="str">
            <v>507E00650</v>
          </cell>
          <cell r="C890" t="str">
            <v>FT</v>
          </cell>
          <cell r="D890" t="str">
            <v>14" CAST-IN-PLACE REINFORCED CONCRETE PILES, FURNISHED</v>
          </cell>
          <cell r="F890">
            <v>0</v>
          </cell>
        </row>
        <row r="891">
          <cell r="A891" t="str">
            <v>507E00651</v>
          </cell>
          <cell r="C891" t="str">
            <v>FT</v>
          </cell>
          <cell r="D891" t="str">
            <v>14" CAST-IN-PLACE REINFORCED CONCRETE PILES, FURNISHED, AS PER PLAN</v>
          </cell>
          <cell r="F891">
            <v>0</v>
          </cell>
        </row>
        <row r="892">
          <cell r="A892" t="str">
            <v>507E00700</v>
          </cell>
          <cell r="C892" t="str">
            <v>FT</v>
          </cell>
          <cell r="D892" t="str">
            <v>16" CAST-IN-PLACE REINFORCED CONCRETE PILES, DRIVEN</v>
          </cell>
          <cell r="F892">
            <v>0</v>
          </cell>
        </row>
        <row r="893">
          <cell r="A893" t="str">
            <v>507E00701</v>
          </cell>
          <cell r="C893" t="str">
            <v>FT</v>
          </cell>
          <cell r="D893" t="str">
            <v>16" CAST-IN-PLACE REINFORCED CONCRETE PILES, DRIVEN, AS PER PLAN</v>
          </cell>
          <cell r="F893">
            <v>0</v>
          </cell>
        </row>
        <row r="894">
          <cell r="A894" t="str">
            <v>507E00702</v>
          </cell>
          <cell r="C894" t="str">
            <v>FT</v>
          </cell>
          <cell r="D894" t="str">
            <v>16" CAST-IN-PLACE REINFORCED CONCRETE PILES, DRIVEN WITH QC/QA</v>
          </cell>
          <cell r="F894">
            <v>0</v>
          </cell>
        </row>
        <row r="895">
          <cell r="A895" t="str">
            <v>507E00750</v>
          </cell>
          <cell r="C895" t="str">
            <v>FT</v>
          </cell>
          <cell r="D895" t="str">
            <v>16" CAST-IN-PLACE REINFORCED CONCRETE PILES, FURNISHED</v>
          </cell>
          <cell r="F895">
            <v>0</v>
          </cell>
        </row>
        <row r="896">
          <cell r="A896" t="str">
            <v>507E00751</v>
          </cell>
          <cell r="C896" t="str">
            <v>FT</v>
          </cell>
          <cell r="D896" t="str">
            <v>16" CAST-IN-PLACE REINFORCED CONCRETE PILES, FURNISHED, AS PER PLAN</v>
          </cell>
          <cell r="F896">
            <v>0</v>
          </cell>
        </row>
        <row r="897">
          <cell r="A897" t="str">
            <v>507E00800</v>
          </cell>
          <cell r="C897" t="str">
            <v>FT</v>
          </cell>
          <cell r="D897" t="str">
            <v>18" CAST-IN-PLACE REINFORCED CONCRETE PILES, DRIVEN</v>
          </cell>
          <cell r="F897">
            <v>0</v>
          </cell>
        </row>
        <row r="898">
          <cell r="A898" t="str">
            <v>507E00801</v>
          </cell>
          <cell r="C898" t="str">
            <v>FT</v>
          </cell>
          <cell r="D898" t="str">
            <v>18" CAST-IN-PLACE REINFORCED CONCRETE PILES, DRIVEN, AS PER PLAN</v>
          </cell>
          <cell r="F898">
            <v>0</v>
          </cell>
        </row>
        <row r="899">
          <cell r="A899" t="str">
            <v>507E00802</v>
          </cell>
          <cell r="C899" t="str">
            <v>FT</v>
          </cell>
          <cell r="D899" t="str">
            <v>18" CAST-IN-PLACE REINFORCED CONCRETE PILES, DRIVEN WITH QC/QA</v>
          </cell>
          <cell r="F899">
            <v>0</v>
          </cell>
        </row>
        <row r="900">
          <cell r="A900" t="str">
            <v>507E00850</v>
          </cell>
          <cell r="C900" t="str">
            <v>FT</v>
          </cell>
          <cell r="D900" t="str">
            <v>18" CAST-IN-PLACE REINFORCED CONCRETE PILES, FURNISHED</v>
          </cell>
          <cell r="F900">
            <v>0</v>
          </cell>
        </row>
        <row r="901">
          <cell r="A901" t="str">
            <v>507E00851</v>
          </cell>
          <cell r="C901" t="str">
            <v>FT</v>
          </cell>
          <cell r="D901" t="str">
            <v>18" CAST-IN-PLACE REINFORCED CONCRETE PILES, FURNISHED, AS PER PLAN</v>
          </cell>
          <cell r="F901">
            <v>0</v>
          </cell>
        </row>
        <row r="902">
          <cell r="A902" t="str">
            <v>507E00860</v>
          </cell>
          <cell r="C902" t="str">
            <v>FT</v>
          </cell>
          <cell r="D902" t="str">
            <v>24" CAST-IN-PLACE REINFORCED CONCRETE PILES, DRIVEN</v>
          </cell>
          <cell r="F902">
            <v>0</v>
          </cell>
        </row>
        <row r="903">
          <cell r="A903" t="str">
            <v>507E00861</v>
          </cell>
          <cell r="C903" t="str">
            <v>FT</v>
          </cell>
          <cell r="D903" t="str">
            <v>24" CAST-IN-PLACE REINFORCED CONCRETE PILES, DRIVEN, AS PER PLAN</v>
          </cell>
          <cell r="F903">
            <v>0</v>
          </cell>
        </row>
        <row r="904">
          <cell r="A904" t="str">
            <v>507E00862</v>
          </cell>
          <cell r="C904" t="str">
            <v>FT</v>
          </cell>
          <cell r="D904" t="str">
            <v>24" CAST-IN-PLACE REINFORCED CONCRETE PILES, DRIVEN WITH QC/QA</v>
          </cell>
          <cell r="F904">
            <v>0</v>
          </cell>
        </row>
        <row r="905">
          <cell r="A905" t="str">
            <v>507E00870</v>
          </cell>
          <cell r="C905" t="str">
            <v>FT</v>
          </cell>
          <cell r="D905" t="str">
            <v>24" CAST-IN-PLACE REINFORCED CONCRETE PILES, FURNISHED</v>
          </cell>
          <cell r="F905">
            <v>0</v>
          </cell>
        </row>
        <row r="906">
          <cell r="A906" t="str">
            <v>507E00871</v>
          </cell>
          <cell r="C906" t="str">
            <v>FT</v>
          </cell>
          <cell r="D906" t="str">
            <v>24" CAST-IN-PLACE REINFORCED CONCRETE PILES, FURNISHED, AS PER PLAN</v>
          </cell>
          <cell r="F906">
            <v>0</v>
          </cell>
        </row>
        <row r="907">
          <cell r="A907" t="str">
            <v>507E00880</v>
          </cell>
          <cell r="C907" t="str">
            <v>FT</v>
          </cell>
          <cell r="D907" t="str">
            <v>20" CAST-IN-PLACE REINFORCED CONCRETE PILES, DRIVEN</v>
          </cell>
          <cell r="F907">
            <v>0</v>
          </cell>
        </row>
        <row r="908">
          <cell r="A908" t="str">
            <v>507E00890</v>
          </cell>
          <cell r="C908" t="str">
            <v>FT</v>
          </cell>
          <cell r="D908" t="str">
            <v>20" CAST-IN-PLACE REINFORCED CONCRETE PILES, FURNISHED</v>
          </cell>
          <cell r="F908">
            <v>0</v>
          </cell>
        </row>
        <row r="909">
          <cell r="A909" t="str">
            <v>507E50000</v>
          </cell>
          <cell r="C909" t="str">
            <v>FT</v>
          </cell>
          <cell r="D909" t="str">
            <v>TIMBER PILES, CREOSOTED</v>
          </cell>
          <cell r="F909">
            <v>0</v>
          </cell>
        </row>
        <row r="910">
          <cell r="A910" t="str">
            <v>507E50100</v>
          </cell>
          <cell r="C910" t="str">
            <v>FT</v>
          </cell>
          <cell r="D910" t="str">
            <v>TIMBER PILES, UNTREATED</v>
          </cell>
          <cell r="F910">
            <v>0</v>
          </cell>
        </row>
        <row r="911">
          <cell r="A911" t="str">
            <v>507E71100</v>
          </cell>
          <cell r="B911" t="str">
            <v>Y</v>
          </cell>
          <cell r="C911" t="str">
            <v>LS</v>
          </cell>
          <cell r="D911" t="str">
            <v>SPECIAL - PILE TEST PROGRAM</v>
          </cell>
          <cell r="F911">
            <v>0</v>
          </cell>
        </row>
        <row r="912">
          <cell r="A912" t="str">
            <v>507E71200</v>
          </cell>
          <cell r="B912" t="str">
            <v>Y</v>
          </cell>
          <cell r="C912" t="str">
            <v>FT</v>
          </cell>
          <cell r="D912" t="str">
            <v>SPECIAL - PILE ENCASEMENT</v>
          </cell>
          <cell r="F912">
            <v>0</v>
          </cell>
        </row>
        <row r="913">
          <cell r="A913" t="str">
            <v>507E71500</v>
          </cell>
          <cell r="B913" t="str">
            <v>Y</v>
          </cell>
          <cell r="C913" t="str">
            <v>FT</v>
          </cell>
          <cell r="D913" t="str">
            <v>SPECIAL - PILE COATING</v>
          </cell>
          <cell r="F913">
            <v>0</v>
          </cell>
        </row>
        <row r="914">
          <cell r="A914" t="str">
            <v>507E92200</v>
          </cell>
          <cell r="C914" t="str">
            <v>FT</v>
          </cell>
          <cell r="D914" t="str">
            <v>PREBORED HOLES</v>
          </cell>
          <cell r="F914">
            <v>0</v>
          </cell>
        </row>
        <row r="915">
          <cell r="A915" t="str">
            <v>507E92201</v>
          </cell>
          <cell r="C915" t="str">
            <v>FT</v>
          </cell>
          <cell r="D915" t="str">
            <v>PREBORED HOLES, AS PER PLAN</v>
          </cell>
          <cell r="F915">
            <v>0</v>
          </cell>
        </row>
        <row r="916">
          <cell r="A916" t="str">
            <v>507E93300</v>
          </cell>
          <cell r="C916" t="str">
            <v>EACH</v>
          </cell>
          <cell r="D916" t="str">
            <v>STEEL POINTS OR SHOES</v>
          </cell>
          <cell r="F916">
            <v>0</v>
          </cell>
        </row>
        <row r="917">
          <cell r="A917" t="str">
            <v>507E93301</v>
          </cell>
          <cell r="C917" t="str">
            <v>EACH</v>
          </cell>
          <cell r="D917" t="str">
            <v>STEEL POINTS OR SHOES, AS PER PLAN</v>
          </cell>
          <cell r="F917">
            <v>0</v>
          </cell>
        </row>
        <row r="918">
          <cell r="A918" t="str">
            <v>507E98000</v>
          </cell>
          <cell r="C918" t="str">
            <v>FT</v>
          </cell>
          <cell r="D918" t="str">
            <v>PILING, MISC.:</v>
          </cell>
          <cell r="F918">
            <v>1</v>
          </cell>
          <cell r="G918">
            <v>1</v>
          </cell>
        </row>
        <row r="919">
          <cell r="A919" t="str">
            <v>507E98010</v>
          </cell>
          <cell r="C919" t="str">
            <v>EACH</v>
          </cell>
          <cell r="D919" t="str">
            <v>PILING, MISC.:</v>
          </cell>
          <cell r="F919">
            <v>1</v>
          </cell>
          <cell r="G919">
            <v>1</v>
          </cell>
        </row>
        <row r="920">
          <cell r="A920" t="str">
            <v>507E98020</v>
          </cell>
          <cell r="C920" t="str">
            <v>LS</v>
          </cell>
          <cell r="D920" t="str">
            <v>PILING, MISC.:</v>
          </cell>
          <cell r="F920">
            <v>1</v>
          </cell>
          <cell r="G920">
            <v>1</v>
          </cell>
        </row>
        <row r="921">
          <cell r="A921" t="str">
            <v>509E10000</v>
          </cell>
          <cell r="C921" t="str">
            <v>LB</v>
          </cell>
          <cell r="D921" t="str">
            <v>EPOXY COATED STEEL REINFORCEMENT</v>
          </cell>
          <cell r="F921">
            <v>0</v>
          </cell>
        </row>
        <row r="922">
          <cell r="A922" t="str">
            <v>509E10001</v>
          </cell>
          <cell r="C922" t="str">
            <v>LB</v>
          </cell>
          <cell r="D922" t="str">
            <v>EPOXY COATED STEEL REINFORCEMENT, AS PER PLAN</v>
          </cell>
          <cell r="F922">
            <v>0</v>
          </cell>
        </row>
        <row r="923">
          <cell r="A923" t="str">
            <v>509E20000</v>
          </cell>
          <cell r="C923" t="str">
            <v>LB</v>
          </cell>
          <cell r="D923" t="str">
            <v>CONCRETE REINFORCEMENT, REPLACEMENT OF EXISTING CONCRETE REINFORCEMENT</v>
          </cell>
          <cell r="F923">
            <v>0</v>
          </cell>
        </row>
        <row r="924">
          <cell r="A924" t="str">
            <v>509E20001</v>
          </cell>
          <cell r="C924" t="str">
            <v>LB</v>
          </cell>
          <cell r="D924" t="str">
            <v>CONCRETE REINFORCEMENT, REPLACEMENT OF EXISTING CONCRETE REINFORCEMENT, AS PER PLAN</v>
          </cell>
          <cell r="F924">
            <v>0</v>
          </cell>
        </row>
        <row r="925">
          <cell r="A925" t="str">
            <v>509E25000</v>
          </cell>
          <cell r="C925" t="str">
            <v>LB</v>
          </cell>
          <cell r="D925" t="str">
            <v>UNCOATED STEEL REINFORCEMENT</v>
          </cell>
          <cell r="F925">
            <v>0</v>
          </cell>
        </row>
        <row r="926">
          <cell r="A926" t="str">
            <v>509E25001</v>
          </cell>
          <cell r="C926" t="str">
            <v>LB</v>
          </cell>
          <cell r="D926" t="str">
            <v>UNCOATED STEEL REINFORCEMENT, AS PER PLAN</v>
          </cell>
          <cell r="F926">
            <v>0</v>
          </cell>
        </row>
        <row r="927">
          <cell r="A927" t="str">
            <v>509E26000</v>
          </cell>
          <cell r="C927" t="str">
            <v>LB</v>
          </cell>
          <cell r="D927" t="str">
            <v>GALVANIZED STEEL REINFORCEMENT</v>
          </cell>
          <cell r="F927">
            <v>0</v>
          </cell>
        </row>
        <row r="928">
          <cell r="A928" t="str">
            <v>509E26001</v>
          </cell>
          <cell r="C928" t="str">
            <v>LB</v>
          </cell>
          <cell r="D928" t="str">
            <v>GALVANIZED STEEL REINFORCEMENT, AS PER PLAN</v>
          </cell>
          <cell r="F928">
            <v>0</v>
          </cell>
        </row>
        <row r="929">
          <cell r="A929" t="str">
            <v>509E27000</v>
          </cell>
          <cell r="C929" t="str">
            <v>LB</v>
          </cell>
          <cell r="D929" t="str">
            <v>CHROMIUM STEEL REINFORCEMENT</v>
          </cell>
          <cell r="F929">
            <v>0</v>
          </cell>
        </row>
        <row r="930">
          <cell r="A930" t="str">
            <v>509E27001</v>
          </cell>
          <cell r="C930" t="str">
            <v>LB</v>
          </cell>
          <cell r="D930" t="str">
            <v>CHROMIUM STEEL REINFORCEMENT, AS PER PLAN</v>
          </cell>
          <cell r="F930">
            <v>0</v>
          </cell>
        </row>
        <row r="931">
          <cell r="A931" t="str">
            <v>509E28000</v>
          </cell>
          <cell r="C931" t="str">
            <v>LB</v>
          </cell>
          <cell r="D931" t="str">
            <v>STAINLESS STEEL REINFORCEMENT</v>
          </cell>
          <cell r="F931">
            <v>0</v>
          </cell>
        </row>
        <row r="932">
          <cell r="A932" t="str">
            <v>509E28001</v>
          </cell>
          <cell r="C932" t="str">
            <v>LB</v>
          </cell>
          <cell r="D932" t="str">
            <v>STAINLESS STEEL REINFORCEMENT, AS PER PLAN</v>
          </cell>
          <cell r="F932">
            <v>0</v>
          </cell>
        </row>
        <row r="933">
          <cell r="A933" t="str">
            <v>509E30000</v>
          </cell>
          <cell r="C933" t="str">
            <v>FT</v>
          </cell>
          <cell r="D933" t="str">
            <v>NO. 2 DEFORMED GFRP REINFORCEMENT</v>
          </cell>
          <cell r="F933">
            <v>0</v>
          </cell>
        </row>
        <row r="934">
          <cell r="A934" t="str">
            <v>509E30001</v>
          </cell>
          <cell r="C934" t="str">
            <v>FT</v>
          </cell>
          <cell r="D934" t="str">
            <v>NO. 2 DEFORMED GFRP REINFORCEMENT, AS PER PLAN</v>
          </cell>
          <cell r="F934">
            <v>0</v>
          </cell>
        </row>
        <row r="935">
          <cell r="A935" t="str">
            <v>509E30010</v>
          </cell>
          <cell r="C935" t="str">
            <v>FT</v>
          </cell>
          <cell r="D935" t="str">
            <v>NO. 3 DEFORMED GFRP REINFORCEMENT</v>
          </cell>
          <cell r="F935">
            <v>0</v>
          </cell>
        </row>
        <row r="936">
          <cell r="A936" t="str">
            <v>509E30011</v>
          </cell>
          <cell r="C936" t="str">
            <v>FT</v>
          </cell>
          <cell r="D936" t="str">
            <v>NO. 3 DEFORMED GFRP REINFORCEMENT, AS PER PLAN</v>
          </cell>
          <cell r="F936">
            <v>0</v>
          </cell>
        </row>
        <row r="937">
          <cell r="A937" t="str">
            <v>509E30020</v>
          </cell>
          <cell r="C937" t="str">
            <v>FT</v>
          </cell>
          <cell r="D937" t="str">
            <v>NO. 4 DEFORMED GFRP REINFORCEMENT</v>
          </cell>
          <cell r="F937">
            <v>0</v>
          </cell>
        </row>
        <row r="938">
          <cell r="A938" t="str">
            <v>509E30021</v>
          </cell>
          <cell r="C938" t="str">
            <v>FT</v>
          </cell>
          <cell r="D938" t="str">
            <v>NO. 4 DEFORMED GFRP REINFORCEMENT, AS PER PLAN</v>
          </cell>
          <cell r="F938">
            <v>0</v>
          </cell>
        </row>
        <row r="939">
          <cell r="A939" t="str">
            <v>509E30030</v>
          </cell>
          <cell r="C939" t="str">
            <v>FT</v>
          </cell>
          <cell r="D939" t="str">
            <v>NO. 5 DEFORMED GFRP REINFORCEMENT</v>
          </cell>
          <cell r="F939">
            <v>0</v>
          </cell>
        </row>
        <row r="940">
          <cell r="A940" t="str">
            <v>509E30031</v>
          </cell>
          <cell r="C940" t="str">
            <v>FT</v>
          </cell>
          <cell r="D940" t="str">
            <v>NO. 5 DEFORMED GFRP REINFORCEMENT, AS PER PLAN</v>
          </cell>
          <cell r="F940">
            <v>0</v>
          </cell>
        </row>
        <row r="941">
          <cell r="A941" t="str">
            <v>509E30040</v>
          </cell>
          <cell r="C941" t="str">
            <v>FT</v>
          </cell>
          <cell r="D941" t="str">
            <v>NO. 6 DEFORMED GFRP REINFORCEMENT</v>
          </cell>
          <cell r="F941">
            <v>0</v>
          </cell>
        </row>
        <row r="942">
          <cell r="A942" t="str">
            <v>509E30041</v>
          </cell>
          <cell r="C942" t="str">
            <v>FT</v>
          </cell>
          <cell r="D942" t="str">
            <v>NO. 6 DEFORMED REINFORCEMENT, AS PER PLAN</v>
          </cell>
          <cell r="F942">
            <v>0</v>
          </cell>
        </row>
        <row r="943">
          <cell r="A943" t="str">
            <v>509E30050</v>
          </cell>
          <cell r="C943" t="str">
            <v>FT</v>
          </cell>
          <cell r="D943" t="str">
            <v>NO. 7 DEFORMED GFRP REINFORCEMENT</v>
          </cell>
          <cell r="F943">
            <v>0</v>
          </cell>
        </row>
        <row r="944">
          <cell r="A944" t="str">
            <v>509E30051</v>
          </cell>
          <cell r="C944" t="str">
            <v>FT</v>
          </cell>
          <cell r="D944" t="str">
            <v>NO. 7 DEFORMED GFRP REINFORCEMENT, AS PER PLAN</v>
          </cell>
          <cell r="F944">
            <v>0</v>
          </cell>
        </row>
        <row r="945">
          <cell r="A945" t="str">
            <v>509E30060</v>
          </cell>
          <cell r="C945" t="str">
            <v>FT</v>
          </cell>
          <cell r="D945" t="str">
            <v>NO. 8 DEFORMED GFRP REINFORCEMENT</v>
          </cell>
          <cell r="F945">
            <v>0</v>
          </cell>
        </row>
        <row r="946">
          <cell r="A946" t="str">
            <v>509E30061</v>
          </cell>
          <cell r="C946" t="str">
            <v>FT</v>
          </cell>
          <cell r="D946" t="str">
            <v>NO. 8 DEFORMED GFRP REINFORCEMENT, AS PER PLAN</v>
          </cell>
          <cell r="F946">
            <v>0</v>
          </cell>
        </row>
        <row r="947">
          <cell r="A947" t="str">
            <v>509E30070</v>
          </cell>
          <cell r="C947" t="str">
            <v>FT</v>
          </cell>
          <cell r="D947" t="str">
            <v>NO. 9 DEFORMED GFRP REINFORCEMENT</v>
          </cell>
          <cell r="F947">
            <v>0</v>
          </cell>
        </row>
        <row r="948">
          <cell r="A948" t="str">
            <v>509E30071</v>
          </cell>
          <cell r="C948" t="str">
            <v>FT</v>
          </cell>
          <cell r="D948" t="str">
            <v>NO. 9 DEFORMED GFRP REINFORCEMENT, AS PER PLAN</v>
          </cell>
          <cell r="F948">
            <v>0</v>
          </cell>
        </row>
        <row r="949">
          <cell r="A949" t="str">
            <v>509E30080</v>
          </cell>
          <cell r="C949" t="str">
            <v>FT</v>
          </cell>
          <cell r="D949" t="str">
            <v>NO. 10 DEFORMED GFRP REINFORCEMENT</v>
          </cell>
          <cell r="F949">
            <v>0</v>
          </cell>
        </row>
        <row r="950">
          <cell r="A950" t="str">
            <v>509E30081</v>
          </cell>
          <cell r="C950" t="str">
            <v>FT</v>
          </cell>
          <cell r="D950" t="str">
            <v>NO. 10 DEFORMED GFRP REINFORCEMENT, AS PER PLAN</v>
          </cell>
          <cell r="F950">
            <v>0</v>
          </cell>
        </row>
        <row r="951">
          <cell r="A951" t="str">
            <v>509E40000</v>
          </cell>
          <cell r="C951" t="str">
            <v>LB</v>
          </cell>
          <cell r="D951" t="str">
            <v>CONCRETE REINFORCEMENT, MISC.:</v>
          </cell>
          <cell r="F951">
            <v>1</v>
          </cell>
          <cell r="G951">
            <v>1</v>
          </cell>
        </row>
        <row r="952">
          <cell r="A952" t="str">
            <v>510E09950</v>
          </cell>
          <cell r="C952" t="str">
            <v>EACH</v>
          </cell>
          <cell r="D952" t="str">
            <v>DOWEL HOLES WITH CEMENT GROUT</v>
          </cell>
          <cell r="F952">
            <v>0</v>
          </cell>
        </row>
        <row r="953">
          <cell r="A953" t="str">
            <v>510E09951</v>
          </cell>
          <cell r="C953" t="str">
            <v>EACH</v>
          </cell>
          <cell r="D953" t="str">
            <v>DOWEL HOLES WITH CEMENT GROUT, AS PER PLAN</v>
          </cell>
          <cell r="F953">
            <v>0</v>
          </cell>
        </row>
        <row r="954">
          <cell r="A954" t="str">
            <v>510E10000</v>
          </cell>
          <cell r="C954" t="str">
            <v>EACH</v>
          </cell>
          <cell r="D954" t="str">
            <v>DOWEL HOLES WITH NONSHRINK, NONMETALLIC GROUT</v>
          </cell>
          <cell r="F954">
            <v>0</v>
          </cell>
        </row>
        <row r="955">
          <cell r="A955" t="str">
            <v>510E10001</v>
          </cell>
          <cell r="C955" t="str">
            <v>EACH</v>
          </cell>
          <cell r="D955" t="str">
            <v>DOWEL HOLES WITH NONSHRINK, NONMETALLIC GROUT, AS PER PLAN</v>
          </cell>
          <cell r="F955">
            <v>0</v>
          </cell>
        </row>
        <row r="956">
          <cell r="A956" t="str">
            <v>511E31610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COMP SLAB ON PRECAST BOX BEAM</v>
          </cell>
        </row>
        <row r="957">
          <cell r="A957" t="str">
            <v>511E31611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COMP SLAB ON PRECAST BOX BEAM</v>
          </cell>
        </row>
        <row r="958">
          <cell r="A958" t="str">
            <v>511E31612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COMP SLAB ON PRECAST BOX BEAM</v>
          </cell>
        </row>
        <row r="959">
          <cell r="A959" t="str">
            <v>511E31613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COMP SLAB ON PRECAST BOX BEAM</v>
          </cell>
        </row>
        <row r="960">
          <cell r="A960" t="str">
            <v>511E32210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CONTINUOUS CONCRETE SLAB</v>
          </cell>
        </row>
        <row r="961">
          <cell r="A961" t="str">
            <v>511E32211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CONTINUOUS CONCRETE SLAB</v>
          </cell>
        </row>
        <row r="962">
          <cell r="A962" t="str">
            <v>511E32212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CONTINUOUS CONCRETE SLAB</v>
          </cell>
        </row>
        <row r="963">
          <cell r="A963" t="str">
            <v>511E32213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CONTINUOUS CONCRETE SLAB</v>
          </cell>
        </row>
        <row r="964">
          <cell r="A964" t="str">
            <v>511E33310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CONT. CONC SLAB INCL PIER CAPS</v>
          </cell>
        </row>
        <row r="965">
          <cell r="A965" t="str">
            <v>511E33311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CONT. CONC SLAB INCL PIER CAPS</v>
          </cell>
        </row>
        <row r="966">
          <cell r="A966" t="str">
            <v>511E33312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CONT. CONC SLAB INCL PIER CAPS</v>
          </cell>
        </row>
        <row r="967">
          <cell r="A967" t="str">
            <v>511E33313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CONT. CONC SLAB INCL PIER CAPS</v>
          </cell>
        </row>
        <row r="968">
          <cell r="A968" t="str">
            <v>511E33412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SINGLE SPAN CONCRETE SLAB</v>
          </cell>
        </row>
        <row r="969">
          <cell r="A969" t="str">
            <v>511E33413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SINGLE SPAN CONCRETE SLAB</v>
          </cell>
        </row>
        <row r="970">
          <cell r="A970" t="str">
            <v>511E33414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SINGLE SPAN CONCRETE SLAB</v>
          </cell>
        </row>
        <row r="971">
          <cell r="A971" t="str">
            <v>511E33415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SINGLE SPAN CONCRETE SLAB</v>
          </cell>
        </row>
        <row r="972">
          <cell r="A972" t="str">
            <v>511E33416</v>
          </cell>
          <cell r="C972" t="str">
            <v>CY</v>
          </cell>
          <cell r="D972" t="str">
            <v>CLASS QC2 CONCRETE, SUPERSTRUCTURE</v>
          </cell>
          <cell r="F972">
            <v>0</v>
          </cell>
          <cell r="G972" t="str">
            <v>DIAPHRAGMS FOR CONC I-BEAMS</v>
          </cell>
        </row>
        <row r="973">
          <cell r="A973" t="str">
            <v>511E33417</v>
          </cell>
          <cell r="C973" t="str">
            <v>CY</v>
          </cell>
          <cell r="D973" t="str">
            <v>CLASS QC2 CONCRETE, SUPERSTRUCTURE, AS PER PLAN</v>
          </cell>
          <cell r="F973">
            <v>0</v>
          </cell>
          <cell r="G973" t="str">
            <v>DIAPHRAGMS FOR CONC I-BEAMS</v>
          </cell>
        </row>
        <row r="974">
          <cell r="A974" t="str">
            <v>511E33418</v>
          </cell>
          <cell r="C974" t="str">
            <v>CY</v>
          </cell>
          <cell r="D974" t="str">
            <v>CLASS QC2 CONCRETE WITH QC/QA, SUPERSTRUCTURE</v>
          </cell>
          <cell r="F974">
            <v>0</v>
          </cell>
          <cell r="G974" t="str">
            <v>DIAPHRAGMS FOR CONC I-BEAMS</v>
          </cell>
        </row>
        <row r="975">
          <cell r="A975" t="str">
            <v>511E33419</v>
          </cell>
          <cell r="C975" t="str">
            <v>CY</v>
          </cell>
          <cell r="D975" t="str">
            <v>CLASS QC2 CONCRETE WITH QC/QA, SUPERSTRUCTURE, AS PER PLAN</v>
          </cell>
          <cell r="F975">
            <v>0</v>
          </cell>
          <cell r="G975" t="str">
            <v>DIAPHRAGMS FOR CONC I-BEAMS</v>
          </cell>
        </row>
        <row r="976">
          <cell r="A976" t="str">
            <v>511E33500</v>
          </cell>
          <cell r="C976" t="str">
            <v>EACH</v>
          </cell>
          <cell r="D976" t="str">
            <v>SEMI-INTEGRAL DIAPHRAGM GUIDE</v>
          </cell>
          <cell r="F976">
            <v>0</v>
          </cell>
        </row>
        <row r="977">
          <cell r="A977" t="str">
            <v>511E33501</v>
          </cell>
          <cell r="C977" t="str">
            <v>EACH</v>
          </cell>
          <cell r="D977" t="str">
            <v>SEMI-INTEGRAL DIAPHRAGM GUIDE, AS PER PLAN</v>
          </cell>
          <cell r="F977">
            <v>0</v>
          </cell>
        </row>
        <row r="978">
          <cell r="A978" t="str">
            <v>511E34410</v>
          </cell>
          <cell r="C978" t="str">
            <v>CY</v>
          </cell>
          <cell r="D978" t="str">
            <v>CLASS QC2 CONCRETE, SUPERSTRUCTURE</v>
          </cell>
          <cell r="F978">
            <v>0</v>
          </cell>
          <cell r="G978" t="str">
            <v>REPAIR OR RECONSTRUCTION</v>
          </cell>
        </row>
        <row r="979">
          <cell r="A979" t="str">
            <v>511E34411</v>
          </cell>
          <cell r="C979" t="str">
            <v>CY</v>
          </cell>
          <cell r="D979" t="str">
            <v>CLASS QC2 CONCRETE, SUPERSTRUCTURE,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511E34412</v>
          </cell>
          <cell r="C980" t="str">
            <v>CY</v>
          </cell>
          <cell r="D980" t="str">
            <v>CLASS QC2 CONCRETE WITH QC/QA, SUPERSTRUCTURE</v>
          </cell>
          <cell r="F980">
            <v>0</v>
          </cell>
          <cell r="G980" t="str">
            <v>REPAIR OR RECONSTRUCTION</v>
          </cell>
        </row>
        <row r="981">
          <cell r="A981" t="str">
            <v>511E34413</v>
          </cell>
          <cell r="C981" t="str">
            <v>CY</v>
          </cell>
          <cell r="D981" t="str">
            <v>CLASS QC2 CONCRETE WITH QC/QA, SUPERSTRUCTURE, AS PER PLAN</v>
          </cell>
          <cell r="F981">
            <v>0</v>
          </cell>
          <cell r="G981" t="str">
            <v>REPAIR OR RECONSTRUCTION</v>
          </cell>
        </row>
        <row r="982">
          <cell r="A982" t="str">
            <v>511E34416</v>
          </cell>
          <cell r="C982" t="str">
            <v>CY</v>
          </cell>
          <cell r="D982" t="str">
            <v>CLASS QC SCC CONCRETE, SUPERSTRUCTURE</v>
          </cell>
          <cell r="F982">
            <v>0</v>
          </cell>
        </row>
        <row r="983">
          <cell r="A983" t="str">
            <v>511E34417</v>
          </cell>
          <cell r="C983" t="str">
            <v>CY</v>
          </cell>
          <cell r="D983" t="str">
            <v>CLASS QC SCC CONCRETE, SUPERSTRUCTURE, AS PER PLAN</v>
          </cell>
          <cell r="F983">
            <v>0</v>
          </cell>
        </row>
        <row r="984">
          <cell r="A984" t="str">
            <v>511E34418</v>
          </cell>
          <cell r="C984" t="str">
            <v>CY</v>
          </cell>
          <cell r="D984" t="str">
            <v>CLASS QC SCC CONCRETE WITH QC/QA, SUPERSTRUCTURE</v>
          </cell>
          <cell r="F984">
            <v>0</v>
          </cell>
        </row>
        <row r="985">
          <cell r="A985" t="str">
            <v>511E34419</v>
          </cell>
          <cell r="C985" t="str">
            <v>CY</v>
          </cell>
          <cell r="D985" t="str">
            <v>CLASS QC SCC CONCRETE WITH QC/QA, SUPERSTRUCTURE, AS PER PLAN</v>
          </cell>
          <cell r="F985">
            <v>0</v>
          </cell>
        </row>
        <row r="986">
          <cell r="A986" t="str">
            <v>511E34422</v>
          </cell>
          <cell r="C986" t="str">
            <v>SF</v>
          </cell>
          <cell r="D986" t="str">
            <v>CLASS QC2 CONCRETE, SIDEWALK WEARING SURFACE</v>
          </cell>
          <cell r="F986">
            <v>0</v>
          </cell>
        </row>
        <row r="987">
          <cell r="A987" t="str">
            <v>511E34423</v>
          </cell>
          <cell r="C987" t="str">
            <v>SF</v>
          </cell>
          <cell r="D987" t="str">
            <v>CLASS QC2 CONCRETE, SIDEWALK WEARING SURFACE, AS PER PLAN</v>
          </cell>
          <cell r="F987">
            <v>0</v>
          </cell>
        </row>
        <row r="988">
          <cell r="A988" t="str">
            <v>511E34424</v>
          </cell>
          <cell r="C988" t="str">
            <v>SF</v>
          </cell>
          <cell r="D988" t="str">
            <v>CLASS QC2 CONCRETE WITH QC/QA, SIDEWALK WEARING SURFACE</v>
          </cell>
          <cell r="F988">
            <v>0</v>
          </cell>
        </row>
        <row r="989">
          <cell r="A989" t="str">
            <v>511E34425</v>
          </cell>
          <cell r="C989" t="str">
            <v>SF</v>
          </cell>
          <cell r="D989" t="str">
            <v>CLASS QC2 CONCRETE WITH QC/QA, SIDEWALK WEARING SURFACE, AS PER PLAN</v>
          </cell>
          <cell r="F989">
            <v>0</v>
          </cell>
        </row>
        <row r="990">
          <cell r="A990" t="str">
            <v>511E34440</v>
          </cell>
          <cell r="C990" t="str">
            <v>SY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511E34441</v>
          </cell>
          <cell r="C991" t="str">
            <v>SY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511E34442</v>
          </cell>
          <cell r="C992" t="str">
            <v>SY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511E34443</v>
          </cell>
          <cell r="C993" t="str">
            <v>SY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511E34444</v>
          </cell>
          <cell r="C994" t="str">
            <v>CY</v>
          </cell>
          <cell r="D994" t="str">
            <v>CLASS QC2 CONCRETE, BRIDGE DECK</v>
          </cell>
          <cell r="F994">
            <v>0</v>
          </cell>
          <cell r="G994" t="str">
            <v>CHECK UNIT OF MEASURE</v>
          </cell>
        </row>
        <row r="995">
          <cell r="A995" t="str">
            <v>511E34445</v>
          </cell>
          <cell r="C995" t="str">
            <v>CY</v>
          </cell>
          <cell r="D995" t="str">
            <v>CLASS QC2 CONCRETE, BRIDGE DECK,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511E34446</v>
          </cell>
          <cell r="C996" t="str">
            <v>CY</v>
          </cell>
          <cell r="D996" t="str">
            <v>CLASS QC2 CONCRETE WITH QC/QA, BRIDGE DECK</v>
          </cell>
          <cell r="F996">
            <v>0</v>
          </cell>
          <cell r="G996" t="str">
            <v>CHECK UNIT OF MEASURE</v>
          </cell>
        </row>
        <row r="997">
          <cell r="A997" t="str">
            <v>511E34447</v>
          </cell>
          <cell r="C997" t="str">
            <v>CY</v>
          </cell>
          <cell r="D997" t="str">
            <v>CLASS QC2 CONCRETE WITH QC/QA, BRIDGE DECK,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511E34448</v>
          </cell>
          <cell r="C998" t="str">
            <v>CY</v>
          </cell>
          <cell r="D998" t="str">
            <v>CLASS QC2 CONCRETE, BRIDGE DECK (PARAPET)</v>
          </cell>
          <cell r="F998">
            <v>0</v>
          </cell>
          <cell r="G998" t="str">
            <v>CHECK UNIT OF MEASURE</v>
          </cell>
        </row>
        <row r="999">
          <cell r="A999" t="str">
            <v>511E34449</v>
          </cell>
          <cell r="C999" t="str">
            <v>CY</v>
          </cell>
          <cell r="D999" t="str">
            <v>CLASS QC2 CONCRETE, BRIDGE DECK (PARAPET), AS PER PLAN</v>
          </cell>
          <cell r="F999">
            <v>0</v>
          </cell>
          <cell r="G999" t="str">
            <v>CHECK UNIT OF MEASURE</v>
          </cell>
        </row>
        <row r="1000">
          <cell r="A1000" t="str">
            <v>511E34450</v>
          </cell>
          <cell r="C1000" t="str">
            <v>CY</v>
          </cell>
          <cell r="D1000" t="str">
            <v>CLASS QC2 CONCRETE WITH QC/QA, BRIDGE DECK (PARAPET)</v>
          </cell>
          <cell r="F1000">
            <v>0</v>
          </cell>
          <cell r="G1000" t="str">
            <v>CHECK UNIT OF MEASURE</v>
          </cell>
        </row>
        <row r="1001">
          <cell r="A1001" t="str">
            <v>511E34451</v>
          </cell>
          <cell r="C1001" t="str">
            <v>CY</v>
          </cell>
          <cell r="D1001" t="str">
            <v>CLASS QC2 CONCRETE WITH QC/QA, BRIDGE DECK (PARAPET), AS PER PLAN</v>
          </cell>
          <cell r="F1001">
            <v>0</v>
          </cell>
          <cell r="G1001" t="str">
            <v>CHECK UNIT OF MEASURE</v>
          </cell>
        </row>
        <row r="1002">
          <cell r="A1002" t="str">
            <v>511E34460</v>
          </cell>
          <cell r="C1002" t="str">
            <v>CY</v>
          </cell>
          <cell r="D1002" t="str">
            <v>CLASS QC SCC CONCRETE, BRIDGE DECK (PARAPET)</v>
          </cell>
          <cell r="F1002">
            <v>0</v>
          </cell>
        </row>
        <row r="1003">
          <cell r="A1003" t="str">
            <v>511E34461</v>
          </cell>
          <cell r="C1003" t="str">
            <v>CY</v>
          </cell>
          <cell r="D1003" t="str">
            <v>CLASS QC SCC CONCRETE, BRIDGE DECK (PARAPET), AS PER PLAN</v>
          </cell>
          <cell r="F1003">
            <v>0</v>
          </cell>
        </row>
        <row r="1004">
          <cell r="A1004" t="str">
            <v>511E34462</v>
          </cell>
          <cell r="C1004" t="str">
            <v>CY</v>
          </cell>
          <cell r="D1004" t="str">
            <v>CLASS QC SCC CONCRETE WITH QC/QA, BRIDGE DECK (PARAPET)</v>
          </cell>
          <cell r="F1004">
            <v>0</v>
          </cell>
        </row>
        <row r="1005">
          <cell r="A1005" t="str">
            <v>511E34463</v>
          </cell>
          <cell r="C1005" t="str">
            <v>CY</v>
          </cell>
          <cell r="D1005" t="str">
            <v>CLASS QC SCC CONCRETE WITH QC/QA, BRIDGE DECK (PARAPET), AS PER PLAN</v>
          </cell>
          <cell r="F1005">
            <v>0</v>
          </cell>
        </row>
        <row r="1006">
          <cell r="A1006" t="str">
            <v>511E40510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WALLS</v>
          </cell>
        </row>
        <row r="1007">
          <cell r="A1007" t="str">
            <v>511E40511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WALLS</v>
          </cell>
        </row>
        <row r="1008">
          <cell r="A1008" t="str">
            <v>511E40512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WALLS</v>
          </cell>
        </row>
        <row r="1009">
          <cell r="A1009" t="str">
            <v>511E40513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WALLS</v>
          </cell>
        </row>
        <row r="1010">
          <cell r="A1010" t="str">
            <v>511E41010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CAP AND COLUMN</v>
          </cell>
        </row>
        <row r="1011">
          <cell r="A1011" t="str">
            <v>511E41011</v>
          </cell>
          <cell r="C1011" t="str">
            <v>CY</v>
          </cell>
          <cell r="D1011" t="str">
            <v>CLASS QC1 CONCRETE, PIER ABOVE FOOTINGS, AS PER PLAN</v>
          </cell>
          <cell r="F1011">
            <v>0</v>
          </cell>
          <cell r="G1011" t="str">
            <v>CAP AND COLUMN</v>
          </cell>
        </row>
        <row r="1012">
          <cell r="A1012" t="str">
            <v>511E41012</v>
          </cell>
          <cell r="C1012" t="str">
            <v>CY</v>
          </cell>
          <cell r="D1012" t="str">
            <v>CLASS QC1 CONCRETE WITH QC/QA, PIER ABOVE FOOTINGS</v>
          </cell>
          <cell r="F1012">
            <v>0</v>
          </cell>
          <cell r="G1012" t="str">
            <v>CAP AND COLUMN</v>
          </cell>
        </row>
        <row r="1013">
          <cell r="A1013" t="str">
            <v>511E41013</v>
          </cell>
          <cell r="C1013" t="str">
            <v>CY</v>
          </cell>
          <cell r="D1013" t="str">
            <v>CLASS QC1 CONCRETE WITH QC/QA, PIER ABOVE FOOTINGS, AS PER PLAN</v>
          </cell>
          <cell r="F1013">
            <v>0</v>
          </cell>
          <cell r="G1013" t="str">
            <v>CAP AND COLUMN</v>
          </cell>
        </row>
        <row r="1014">
          <cell r="A1014" t="str">
            <v>511E41510</v>
          </cell>
          <cell r="C1014" t="str">
            <v>CY</v>
          </cell>
          <cell r="D1014" t="str">
            <v>CLASS QC1 CONCRETE, PIER ABOVE FOOTINGS</v>
          </cell>
          <cell r="F1014">
            <v>0</v>
          </cell>
          <cell r="G1014" t="str">
            <v>COLUMNS</v>
          </cell>
        </row>
        <row r="1015">
          <cell r="A1015" t="str">
            <v>511E41512</v>
          </cell>
          <cell r="C1015" t="str">
            <v>CY</v>
          </cell>
          <cell r="D1015" t="str">
            <v>CLASS QC1 CONCRETE WITH QC/QA, PIER ABOVE FOOTINGS</v>
          </cell>
          <cell r="F1015">
            <v>0</v>
          </cell>
          <cell r="G1015" t="str">
            <v>COLUMNS</v>
          </cell>
        </row>
        <row r="1016">
          <cell r="A1016" t="str">
            <v>511E42010</v>
          </cell>
          <cell r="C1016" t="str">
            <v>CY</v>
          </cell>
          <cell r="D1016" t="str">
            <v>CLASS QC1 CONCRETE, PIER ABOVE FOOTINGS</v>
          </cell>
          <cell r="F1016">
            <v>0</v>
          </cell>
          <cell r="G1016" t="str">
            <v>T TYPE</v>
          </cell>
        </row>
        <row r="1017">
          <cell r="A1017" t="str">
            <v>511E42011</v>
          </cell>
          <cell r="C1017" t="str">
            <v>CY</v>
          </cell>
          <cell r="D1017" t="str">
            <v>CLASS QC1 CONCRETE, PIER ABOVE FOOTINGS, AS PER PLAN</v>
          </cell>
          <cell r="F1017">
            <v>0</v>
          </cell>
          <cell r="G1017" t="str">
            <v>T TYPE</v>
          </cell>
        </row>
        <row r="1018">
          <cell r="A1018" t="str">
            <v>511E42012</v>
          </cell>
          <cell r="C1018" t="str">
            <v>CY</v>
          </cell>
          <cell r="D1018" t="str">
            <v>CLASS QC1 CONCRETE WITH QC/QA, PIER ABOVE FOOTINGS</v>
          </cell>
          <cell r="F1018">
            <v>0</v>
          </cell>
          <cell r="G1018" t="str">
            <v>T TYPE</v>
          </cell>
        </row>
        <row r="1019">
          <cell r="A1019" t="str">
            <v>511E42013</v>
          </cell>
          <cell r="C1019" t="str">
            <v>CY</v>
          </cell>
          <cell r="D1019" t="str">
            <v>CLASS QC1 CONCRETE WITH QC/QA, PIER ABOVE FOOTINGS, AS PER PLAN</v>
          </cell>
          <cell r="F1019">
            <v>0</v>
          </cell>
          <cell r="G1019" t="str">
            <v>T TYPE</v>
          </cell>
        </row>
        <row r="1020">
          <cell r="A1020" t="str">
            <v>511E42510</v>
          </cell>
          <cell r="C1020" t="str">
            <v>CY</v>
          </cell>
          <cell r="D1020" t="str">
            <v>CLASS QC1 CONCRETE, PIER CAP</v>
          </cell>
          <cell r="F1020">
            <v>0</v>
          </cell>
        </row>
        <row r="1021">
          <cell r="A1021" t="str">
            <v>511E42511</v>
          </cell>
          <cell r="C1021" t="str">
            <v>CY</v>
          </cell>
          <cell r="D1021" t="str">
            <v>CLASS QC1 CONCRETE, PIER CAP, AS PER PLAN</v>
          </cell>
          <cell r="F1021">
            <v>0</v>
          </cell>
        </row>
        <row r="1022">
          <cell r="A1022" t="str">
            <v>511E42512</v>
          </cell>
          <cell r="C1022" t="str">
            <v>CY</v>
          </cell>
          <cell r="D1022" t="str">
            <v>CLASS QC1 CONCRETE WITH QC/QA, PIER CAP</v>
          </cell>
          <cell r="F1022">
            <v>0</v>
          </cell>
        </row>
        <row r="1023">
          <cell r="A1023" t="str">
            <v>511E42513</v>
          </cell>
          <cell r="C1023" t="str">
            <v>CY</v>
          </cell>
          <cell r="D1023" t="str">
            <v>CLASS QC1 CONCRETE WITH QC/QA, PIER CAP, AS PER PLAN</v>
          </cell>
          <cell r="F1023">
            <v>0</v>
          </cell>
        </row>
        <row r="1024">
          <cell r="A1024" t="str">
            <v>511E43210</v>
          </cell>
          <cell r="C1024" t="str">
            <v>CY</v>
          </cell>
          <cell r="D1024" t="str">
            <v>CLASS QC1 CONCRETE, PIER</v>
          </cell>
          <cell r="F1024">
            <v>0</v>
          </cell>
          <cell r="G1024" t="str">
            <v>REPAIR OR RECONSTRUCTION</v>
          </cell>
        </row>
        <row r="1025">
          <cell r="A1025" t="str">
            <v>511E43211</v>
          </cell>
          <cell r="C1025" t="str">
            <v>CY</v>
          </cell>
          <cell r="D1025" t="str">
            <v>CLASS QC1 CONCRETE, PIER, AS PER PLAN</v>
          </cell>
          <cell r="F1025">
            <v>0</v>
          </cell>
          <cell r="G1025" t="str">
            <v>REPAIR OR RECONSTRUCTION</v>
          </cell>
        </row>
        <row r="1026">
          <cell r="A1026" t="str">
            <v>511E43212</v>
          </cell>
          <cell r="C1026" t="str">
            <v>CY</v>
          </cell>
          <cell r="D1026" t="str">
            <v>CLASS QC1 CONCRETE WITH QC/QA, PIER</v>
          </cell>
          <cell r="F1026">
            <v>0</v>
          </cell>
          <cell r="G1026" t="str">
            <v>REPAIR OR RECONSTRUCTION</v>
          </cell>
        </row>
        <row r="1027">
          <cell r="A1027" t="str">
            <v>511E43213</v>
          </cell>
          <cell r="C1027" t="str">
            <v>CY</v>
          </cell>
          <cell r="D1027" t="str">
            <v>CLASS QC1 CONCRETE WITH QC/QA, PIER, AS PER PLAN</v>
          </cell>
          <cell r="F1027">
            <v>0</v>
          </cell>
          <cell r="G1027" t="str">
            <v>REPAIR OR RECONSTRUCTION</v>
          </cell>
        </row>
        <row r="1028">
          <cell r="A1028" t="str">
            <v>511E43220</v>
          </cell>
          <cell r="C1028" t="str">
            <v>CY</v>
          </cell>
          <cell r="D1028" t="str">
            <v>CLASS QC SCC CONCRETE, PIER</v>
          </cell>
          <cell r="F1028">
            <v>0</v>
          </cell>
        </row>
        <row r="1029">
          <cell r="A1029" t="str">
            <v>511E43221</v>
          </cell>
          <cell r="C1029" t="str">
            <v>CY</v>
          </cell>
          <cell r="D1029" t="str">
            <v>CLASS QC SCC CONCRETE, PIER, AS PER PLAN</v>
          </cell>
          <cell r="F1029">
            <v>0</v>
          </cell>
        </row>
        <row r="1030">
          <cell r="A1030" t="str">
            <v>511E43222</v>
          </cell>
          <cell r="C1030" t="str">
            <v>CY</v>
          </cell>
          <cell r="D1030" t="str">
            <v>CLASS QC SCC CONCRETE WITH QC/QA, PIER</v>
          </cell>
          <cell r="F1030">
            <v>0</v>
          </cell>
        </row>
        <row r="1031">
          <cell r="A1031" t="str">
            <v>511E43223</v>
          </cell>
          <cell r="C1031" t="str">
            <v>CY</v>
          </cell>
          <cell r="D1031" t="str">
            <v>CLASS QC SCC CONCRETE WITH QC/QA, PIER, AS PER PLAN</v>
          </cell>
          <cell r="F1031">
            <v>0</v>
          </cell>
        </row>
        <row r="1032">
          <cell r="A1032" t="str">
            <v>511E43260</v>
          </cell>
          <cell r="C1032" t="str">
            <v>CY</v>
          </cell>
          <cell r="D1032" t="str">
            <v>CLASS QC2 CONCRETE, PIER CAP</v>
          </cell>
          <cell r="F1032">
            <v>0</v>
          </cell>
        </row>
        <row r="1033">
          <cell r="A1033" t="str">
            <v>511E43262</v>
          </cell>
          <cell r="C1033" t="str">
            <v>CY</v>
          </cell>
          <cell r="D1033" t="str">
            <v>CLASS QC2 CONCRETE WITH QC/QA, PIER CAP</v>
          </cell>
          <cell r="F1033">
            <v>0</v>
          </cell>
        </row>
        <row r="1034">
          <cell r="A1034" t="str">
            <v>511E43510</v>
          </cell>
          <cell r="C1034" t="str">
            <v>CY</v>
          </cell>
          <cell r="D1034" t="str">
            <v>CLASS QC1 CONCRETE, ABUTMENT INCLUDING FOOTING</v>
          </cell>
          <cell r="F1034">
            <v>0</v>
          </cell>
        </row>
        <row r="1035">
          <cell r="A1035" t="str">
            <v>511E43511</v>
          </cell>
          <cell r="C1035" t="str">
            <v>CY</v>
          </cell>
          <cell r="D1035" t="str">
            <v>CLASS QC1 CONCRETE, ABUTMENT INCLUDING FOOTING, AS PER PLAN</v>
          </cell>
          <cell r="F1035">
            <v>0</v>
          </cell>
        </row>
        <row r="1036">
          <cell r="A1036" t="str">
            <v>511E43512</v>
          </cell>
          <cell r="C1036" t="str">
            <v>CY</v>
          </cell>
          <cell r="D1036" t="str">
            <v>CLASS QC1 CONCRETE WITH QC/QA, ABUTMENT INCLUDING FOOTING</v>
          </cell>
          <cell r="F1036">
            <v>0</v>
          </cell>
        </row>
        <row r="1037">
          <cell r="A1037" t="str">
            <v>511E43513</v>
          </cell>
          <cell r="C1037" t="str">
            <v>CY</v>
          </cell>
          <cell r="D1037" t="str">
            <v>CLASS QC1 CONCRETE WITH QC/QA, ABUTMENT INCLUDING FOOTING, AS PER PLAN</v>
          </cell>
          <cell r="F1037">
            <v>0</v>
          </cell>
        </row>
        <row r="1038">
          <cell r="A1038" t="str">
            <v>511E44110</v>
          </cell>
          <cell r="C1038" t="str">
            <v>CY</v>
          </cell>
          <cell r="D1038" t="str">
            <v>CLASS QC1 CONCRETE, ABUTMENT NOT INCLUDING FOOTING</v>
          </cell>
          <cell r="F1038">
            <v>0</v>
          </cell>
        </row>
        <row r="1039">
          <cell r="A1039" t="str">
            <v>511E44111</v>
          </cell>
          <cell r="C1039" t="str">
            <v>CY</v>
          </cell>
          <cell r="D1039" t="str">
            <v>CLASS QC1 CONCRETE, ABUTMENT NOT INCLUDING FOOTING, AS PER PLAN</v>
          </cell>
          <cell r="F1039">
            <v>0</v>
          </cell>
        </row>
        <row r="1040">
          <cell r="A1040" t="str">
            <v>511E44112</v>
          </cell>
          <cell r="C1040" t="str">
            <v>CY</v>
          </cell>
          <cell r="D1040" t="str">
            <v>CLASS QC1 CONCRETE WITH QC/QA, ABUTMENT NOT INCLUDING FOOTING</v>
          </cell>
          <cell r="F1040">
            <v>0</v>
          </cell>
        </row>
        <row r="1041">
          <cell r="A1041" t="str">
            <v>511E44113</v>
          </cell>
          <cell r="C1041" t="str">
            <v>CY</v>
          </cell>
          <cell r="D1041" t="str">
            <v>CLASS QC1 CONCRETE WITH QC/QA, ABUTMENT NOT INCLUDING FOOTING, AS PER PLAN</v>
          </cell>
          <cell r="F1041">
            <v>0</v>
          </cell>
        </row>
        <row r="1042">
          <cell r="A1042" t="str">
            <v>511E45600</v>
          </cell>
          <cell r="C1042" t="str">
            <v>CY</v>
          </cell>
          <cell r="D1042" t="str">
            <v>CLASS QC4 MASS CONCRETE, SUBSTRUCTURE</v>
          </cell>
          <cell r="F1042">
            <v>0</v>
          </cell>
        </row>
        <row r="1043">
          <cell r="A1043" t="str">
            <v>511E45601</v>
          </cell>
          <cell r="C1043" t="str">
            <v>CY</v>
          </cell>
          <cell r="D1043" t="str">
            <v>CLASS QC4 MASS CONCRETE, SUBSTRUCTURE, AS PER PLAN</v>
          </cell>
          <cell r="F1043">
            <v>0</v>
          </cell>
        </row>
        <row r="1044">
          <cell r="A1044" t="str">
            <v>511E45602</v>
          </cell>
          <cell r="C1044" t="str">
            <v>CY</v>
          </cell>
          <cell r="D1044" t="str">
            <v>CLASS QC4 MASS CONCRETE, SUBSTRUCTURE WITH QC/QA</v>
          </cell>
          <cell r="F1044">
            <v>0</v>
          </cell>
        </row>
        <row r="1045">
          <cell r="A1045" t="str">
            <v>511E45603</v>
          </cell>
          <cell r="C1045" t="str">
            <v>CY</v>
          </cell>
          <cell r="D1045" t="str">
            <v>CLASS QC4 MASS CONCRETE, SUBSTRUCTURE WITH QC/QA, AS PER PLAN</v>
          </cell>
          <cell r="F1045">
            <v>0</v>
          </cell>
        </row>
        <row r="1046">
          <cell r="A1046" t="str">
            <v>511E45650</v>
          </cell>
          <cell r="C1046" t="str">
            <v>CY</v>
          </cell>
          <cell r="D1046" t="str">
            <v>CLASS QC4 MASS CONCRETE, SUPERSTRUCTURE</v>
          </cell>
          <cell r="F1046">
            <v>0</v>
          </cell>
        </row>
        <row r="1047">
          <cell r="A1047" t="str">
            <v>511E45651</v>
          </cell>
          <cell r="C1047" t="str">
            <v>CY</v>
          </cell>
          <cell r="D1047" t="str">
            <v>CLASS QC4 MASS CONCRETE, SUPERSTRUCTURE, AS PER PLAN</v>
          </cell>
          <cell r="F1047">
            <v>0</v>
          </cell>
        </row>
        <row r="1048">
          <cell r="A1048" t="str">
            <v>511E45652</v>
          </cell>
          <cell r="C1048" t="str">
            <v>CY</v>
          </cell>
          <cell r="D1048" t="str">
            <v>CLASS QC4 MASS CONCRETE, SUPERSTRUCTURE WITH QC/QA</v>
          </cell>
          <cell r="F1048">
            <v>0</v>
          </cell>
        </row>
        <row r="1049">
          <cell r="A1049" t="str">
            <v>511E45653</v>
          </cell>
          <cell r="C1049" t="str">
            <v>CY</v>
          </cell>
          <cell r="D1049" t="str">
            <v>CLASS QC4 MASS CONCRETE, SUPERSTRUCTURE WITH QC/QA, AS PER PLAN</v>
          </cell>
          <cell r="F1049">
            <v>0</v>
          </cell>
        </row>
        <row r="1050">
          <cell r="A1050" t="str">
            <v>511E45710</v>
          </cell>
          <cell r="C1050" t="str">
            <v>CY</v>
          </cell>
          <cell r="D1050" t="str">
            <v>CLASS QC1 CONCRETE, ABUTMENT</v>
          </cell>
          <cell r="F1050">
            <v>0</v>
          </cell>
          <cell r="G1050" t="str">
            <v>REPAIR OR RECONSTRUCTION</v>
          </cell>
        </row>
        <row r="1051">
          <cell r="A1051" t="str">
            <v>511E45711</v>
          </cell>
          <cell r="C1051" t="str">
            <v>CY</v>
          </cell>
          <cell r="D1051" t="str">
            <v>CLASS QC1 CONCRETE, ABUTMENT, AS PER PLAN</v>
          </cell>
          <cell r="F1051">
            <v>0</v>
          </cell>
          <cell r="G1051" t="str">
            <v>REPAIR OR RECONSTRUCTION</v>
          </cell>
        </row>
        <row r="1052">
          <cell r="A1052" t="str">
            <v>511E45712</v>
          </cell>
          <cell r="C1052" t="str">
            <v>CY</v>
          </cell>
          <cell r="D1052" t="str">
            <v>CLASS QC1 CONCRETE WITH QC/QA, ABUTMENT</v>
          </cell>
          <cell r="F1052">
            <v>0</v>
          </cell>
          <cell r="G1052" t="str">
            <v>REPAIR OR RECONSTRUCTION</v>
          </cell>
        </row>
        <row r="1053">
          <cell r="A1053" t="str">
            <v>511E45713</v>
          </cell>
          <cell r="C1053" t="str">
            <v>CY</v>
          </cell>
          <cell r="D1053" t="str">
            <v>CLASS QC1 CONCRETE WITH QC/QA, ABUTMENT, AS PER PLAN</v>
          </cell>
          <cell r="F1053">
            <v>0</v>
          </cell>
          <cell r="G1053" t="str">
            <v>REPAIR OR RECONSTRUCTION</v>
          </cell>
        </row>
        <row r="1054">
          <cell r="A1054" t="str">
            <v>511E45720</v>
          </cell>
          <cell r="C1054" t="str">
            <v>CY</v>
          </cell>
          <cell r="D1054" t="str">
            <v>CLASS QC SCC CONCRETE, ABUTMENT</v>
          </cell>
          <cell r="F1054">
            <v>0</v>
          </cell>
        </row>
        <row r="1055">
          <cell r="A1055" t="str">
            <v>511E45721</v>
          </cell>
          <cell r="C1055" t="str">
            <v>CY</v>
          </cell>
          <cell r="D1055" t="str">
            <v>CLASS QC SCC CONCRETE, ABUTMENT, AS PER PLAN</v>
          </cell>
          <cell r="F1055">
            <v>0</v>
          </cell>
        </row>
        <row r="1056">
          <cell r="A1056" t="str">
            <v>511E45722</v>
          </cell>
          <cell r="C1056" t="str">
            <v>CY</v>
          </cell>
          <cell r="D1056" t="str">
            <v>CLASS QC SCC CONCRETE WITH QC/QA, ABUTMENT</v>
          </cell>
          <cell r="F1056">
            <v>0</v>
          </cell>
        </row>
        <row r="1057">
          <cell r="A1057" t="str">
            <v>511E45723</v>
          </cell>
          <cell r="C1057" t="str">
            <v>CY</v>
          </cell>
          <cell r="D1057" t="str">
            <v>CLASS QC SCC CONCRETE WITH QC/QA, ABUTMENT, AS PER PLAN</v>
          </cell>
          <cell r="F1057">
            <v>0</v>
          </cell>
        </row>
        <row r="1058">
          <cell r="A1058" t="str">
            <v>511E46000</v>
          </cell>
          <cell r="C1058" t="str">
            <v>SY</v>
          </cell>
          <cell r="D1058" t="str">
            <v>CLASS QC1 CONCRETE, RETAINING/WINGWALL NOT INCLUDING FOOTING</v>
          </cell>
          <cell r="F1058">
            <v>0</v>
          </cell>
          <cell r="G1058" t="str">
            <v>CHECK UNIT OF MEASURE</v>
          </cell>
        </row>
        <row r="1059">
          <cell r="A1059" t="str">
            <v>511E46001</v>
          </cell>
          <cell r="C1059" t="str">
            <v>SY</v>
          </cell>
          <cell r="D1059" t="str">
            <v>CLASS QC1 CONCRETE, RETAINING/WINGWALL NOT INCLUDING FOOTING, AS PER PLAN</v>
          </cell>
          <cell r="F1059">
            <v>0</v>
          </cell>
          <cell r="G1059" t="str">
            <v>CHECK UNIT OF MEASURE</v>
          </cell>
        </row>
        <row r="1060">
          <cell r="A1060" t="str">
            <v>511E46010</v>
          </cell>
          <cell r="C1060" t="str">
            <v>CY</v>
          </cell>
          <cell r="D1060" t="str">
            <v>CLASS QC1 CONCRETE, RETAINING/WINGWALL NOT INCLUDING FOOTING</v>
          </cell>
          <cell r="F1060">
            <v>0</v>
          </cell>
          <cell r="G1060" t="str">
            <v>CHECK UNIT OF MEASURE</v>
          </cell>
        </row>
        <row r="1061">
          <cell r="A1061" t="str">
            <v>511E46011</v>
          </cell>
          <cell r="C1061" t="str">
            <v>CY</v>
          </cell>
          <cell r="D1061" t="str">
            <v>CLASS QC1 CONCRETE, RETAINING/WINGWALL NOT INCLUDING FOOTING, AS PER PLAN</v>
          </cell>
          <cell r="F1061">
            <v>0</v>
          </cell>
          <cell r="G1061" t="str">
            <v>CHECK UNIT OF MEASURE</v>
          </cell>
        </row>
        <row r="1062">
          <cell r="A1062" t="str">
            <v>511E46012</v>
          </cell>
          <cell r="C1062" t="str">
            <v>CY</v>
          </cell>
          <cell r="D1062" t="str">
            <v>CLASS QC1 CONCRETE WITH QC/QA, RETAINING/WINGWALL NOT INCLUDING FOOTING</v>
          </cell>
          <cell r="F1062">
            <v>0</v>
          </cell>
        </row>
        <row r="1063">
          <cell r="A1063" t="str">
            <v>511E46013</v>
          </cell>
          <cell r="C1063" t="str">
            <v>CY</v>
          </cell>
          <cell r="D1063" t="str">
            <v>CLASS QC1 CONCRETE WITH QC/QA, RETAINING/WINGWALL NOT INCLUDING FOOTING, AS PER PLAN</v>
          </cell>
          <cell r="F1063">
            <v>0</v>
          </cell>
        </row>
        <row r="1064">
          <cell r="A1064" t="str">
            <v>511E46210</v>
          </cell>
          <cell r="C1064" t="str">
            <v>CY</v>
          </cell>
          <cell r="D1064" t="str">
            <v>CLASS QC1 CONCRETE, RETAINING/WINGWALL INCLUDING FOOTING</v>
          </cell>
          <cell r="F1064">
            <v>0</v>
          </cell>
        </row>
        <row r="1065">
          <cell r="A1065" t="str">
            <v>511E46211</v>
          </cell>
          <cell r="C1065" t="str">
            <v>CY</v>
          </cell>
          <cell r="D1065" t="str">
            <v>CLASS QC1 CONCRETE, RETAINING/WINGWALL INCLUDING FOOTING, AS PER PLAN</v>
          </cell>
          <cell r="F1065">
            <v>0</v>
          </cell>
        </row>
        <row r="1066">
          <cell r="A1066" t="str">
            <v>511E46212</v>
          </cell>
          <cell r="C1066" t="str">
            <v>CY</v>
          </cell>
          <cell r="D1066" t="str">
            <v>CLASS QC1 CONCRETE WITH QC/QA, RETAINING/WINGWALL INCLUDING FOOTING</v>
          </cell>
          <cell r="F1066">
            <v>0</v>
          </cell>
        </row>
        <row r="1067">
          <cell r="A1067" t="str">
            <v>511E46213</v>
          </cell>
          <cell r="C1067" t="str">
            <v>CY</v>
          </cell>
          <cell r="D1067" t="str">
            <v>CLASS QC1 CONCRETE WITH QC/QA, RETAINING/WINGWALL INCLUDING FOOTING, AS PER PLAN</v>
          </cell>
          <cell r="F1067">
            <v>0</v>
          </cell>
        </row>
        <row r="1068">
          <cell r="A1068" t="str">
            <v>511E46510</v>
          </cell>
          <cell r="C1068" t="str">
            <v>CY</v>
          </cell>
          <cell r="D1068" t="str">
            <v>CLASS QC1 CONCRETE, FOOTING</v>
          </cell>
          <cell r="F1068">
            <v>0</v>
          </cell>
        </row>
        <row r="1069">
          <cell r="A1069" t="str">
            <v>511E46511</v>
          </cell>
          <cell r="C1069" t="str">
            <v>CY</v>
          </cell>
          <cell r="D1069" t="str">
            <v>CLASS QC1 CONCRETE, FOOTING, AS PER PLAN</v>
          </cell>
          <cell r="F1069">
            <v>0</v>
          </cell>
        </row>
        <row r="1070">
          <cell r="A1070" t="str">
            <v>511E46512</v>
          </cell>
          <cell r="C1070" t="str">
            <v>CY</v>
          </cell>
          <cell r="D1070" t="str">
            <v>CLASS QC1 CONCRETE WITH QC/QA, FOOTING</v>
          </cell>
          <cell r="F1070">
            <v>0</v>
          </cell>
        </row>
        <row r="1071">
          <cell r="A1071" t="str">
            <v>511E46513</v>
          </cell>
          <cell r="C1071" t="str">
            <v>CY</v>
          </cell>
          <cell r="D1071" t="str">
            <v>CLASS QC1 CONCRETE WITH QC/QA, FOOTING, AS PER PLAN</v>
          </cell>
          <cell r="F1071">
            <v>0</v>
          </cell>
        </row>
        <row r="1072">
          <cell r="A1072" t="str">
            <v>511E46610</v>
          </cell>
          <cell r="C1072" t="str">
            <v>CY</v>
          </cell>
          <cell r="D1072" t="str">
            <v>CLASS QC1 CONCRETE, HEADWALL</v>
          </cell>
          <cell r="F1072">
            <v>0</v>
          </cell>
        </row>
        <row r="1073">
          <cell r="A1073" t="str">
            <v>511E46611</v>
          </cell>
          <cell r="C1073" t="str">
            <v>CY</v>
          </cell>
          <cell r="D1073" t="str">
            <v>CLASS QC1 CONCRETE, HEADWALL, AS PER PLAN</v>
          </cell>
          <cell r="F1073">
            <v>0</v>
          </cell>
        </row>
        <row r="1074">
          <cell r="A1074" t="str">
            <v>511E46612</v>
          </cell>
          <cell r="C1074" t="str">
            <v>CY</v>
          </cell>
          <cell r="D1074" t="str">
            <v>CLASS QC1 CONCRETE WITH QC/QA, HEADWALL</v>
          </cell>
          <cell r="F1074">
            <v>0</v>
          </cell>
        </row>
        <row r="1075">
          <cell r="A1075" t="str">
            <v>511E46613</v>
          </cell>
          <cell r="C1075" t="str">
            <v>CY</v>
          </cell>
          <cell r="D1075" t="str">
            <v>CLASS QC1 CONCRETE WITH QC/QA, HEADWALL, AS PER PLAN</v>
          </cell>
          <cell r="F1075">
            <v>0</v>
          </cell>
        </row>
        <row r="1076">
          <cell r="A1076" t="str">
            <v>511E47010</v>
          </cell>
          <cell r="C1076" t="str">
            <v>CY</v>
          </cell>
          <cell r="D1076" t="str">
            <v>CLASS QC1 CONCRETE, CULVERT</v>
          </cell>
          <cell r="F1076">
            <v>0</v>
          </cell>
        </row>
        <row r="1077">
          <cell r="A1077" t="str">
            <v>511E47011</v>
          </cell>
          <cell r="C1077" t="str">
            <v>CY</v>
          </cell>
          <cell r="D1077" t="str">
            <v>CLASS QC1 CONCRETE, CULVERT, AS PER PLAN</v>
          </cell>
          <cell r="F1077">
            <v>0</v>
          </cell>
        </row>
        <row r="1078">
          <cell r="A1078" t="str">
            <v>511E47012</v>
          </cell>
          <cell r="C1078" t="str">
            <v>CY</v>
          </cell>
          <cell r="D1078" t="str">
            <v>CLASS QC1 CONCRETE WITH QC/QA, CULVERT</v>
          </cell>
          <cell r="F1078">
            <v>0</v>
          </cell>
        </row>
        <row r="1079">
          <cell r="A1079" t="str">
            <v>511E47013</v>
          </cell>
          <cell r="C1079" t="str">
            <v>CY</v>
          </cell>
          <cell r="D1079" t="str">
            <v>CLASS QC1 CONCRETE WITH QC/QA, CULVERT, AS PER PLAN</v>
          </cell>
          <cell r="F1079">
            <v>0</v>
          </cell>
        </row>
        <row r="1080">
          <cell r="A1080" t="str">
            <v>511E50210</v>
          </cell>
          <cell r="C1080" t="str">
            <v>CY</v>
          </cell>
          <cell r="D1080" t="str">
            <v>CLASS QC1 CONCRETE, SUBSTRUCTURE</v>
          </cell>
          <cell r="F1080">
            <v>0</v>
          </cell>
        </row>
        <row r="1081">
          <cell r="A1081" t="str">
            <v>511E50211</v>
          </cell>
          <cell r="C1081" t="str">
            <v>CY</v>
          </cell>
          <cell r="D1081" t="str">
            <v>CLASS QC1 CONCRETE, SUBSTRUCTURE, AS PER PLAN</v>
          </cell>
          <cell r="F1081">
            <v>0</v>
          </cell>
        </row>
        <row r="1082">
          <cell r="A1082" t="str">
            <v>511E50212</v>
          </cell>
          <cell r="C1082" t="str">
            <v>CY</v>
          </cell>
          <cell r="D1082" t="str">
            <v>CLASS QC1 CONCRETE WITH QC/QA, SUBSTRUCTURE</v>
          </cell>
          <cell r="F1082">
            <v>0</v>
          </cell>
        </row>
        <row r="1083">
          <cell r="A1083" t="str">
            <v>511E50213</v>
          </cell>
          <cell r="C1083" t="str">
            <v>CY</v>
          </cell>
          <cell r="D1083" t="str">
            <v>CLASS QC1 CONCRETE WITH QC/QA, SUBSTRUCTURE, AS PER PLAN</v>
          </cell>
          <cell r="F1083">
            <v>0</v>
          </cell>
        </row>
        <row r="1084">
          <cell r="A1084" t="str">
            <v>511E51510</v>
          </cell>
          <cell r="C1084" t="str">
            <v>CY</v>
          </cell>
          <cell r="D1084" t="str">
            <v>CLASS QC2 CONCRETE, SIDEWALK</v>
          </cell>
          <cell r="F1084">
            <v>0</v>
          </cell>
        </row>
        <row r="1085">
          <cell r="A1085" t="str">
            <v>511E51511</v>
          </cell>
          <cell r="C1085" t="str">
            <v>CY</v>
          </cell>
          <cell r="D1085" t="str">
            <v>CLASS QC2 CONCRETE, SIDEWALK, AS PER PLAN</v>
          </cell>
          <cell r="F1085">
            <v>0</v>
          </cell>
        </row>
        <row r="1086">
          <cell r="A1086" t="str">
            <v>511E51512</v>
          </cell>
          <cell r="C1086" t="str">
            <v>CY</v>
          </cell>
          <cell r="D1086" t="str">
            <v>CLASS QC2 CONCRETE WITH QC/QA, SIDEWALK</v>
          </cell>
          <cell r="F1086">
            <v>0</v>
          </cell>
        </row>
        <row r="1087">
          <cell r="A1087" t="str">
            <v>511E51513</v>
          </cell>
          <cell r="C1087" t="str">
            <v>CY</v>
          </cell>
          <cell r="D1087" t="str">
            <v>CLASS QC2 CONCRETE WITH QC/QA, SIDEWALK, AS PER PLAN</v>
          </cell>
          <cell r="F1087">
            <v>0</v>
          </cell>
        </row>
        <row r="1088">
          <cell r="A1088" t="str">
            <v>511E52100</v>
          </cell>
          <cell r="C1088" t="str">
            <v>CY</v>
          </cell>
          <cell r="D1088" t="str">
            <v>CLASS QC FS CONCRETE</v>
          </cell>
          <cell r="F1088">
            <v>0</v>
          </cell>
        </row>
        <row r="1089">
          <cell r="A1089" t="str">
            <v>511E52110</v>
          </cell>
          <cell r="C1089" t="str">
            <v>CY</v>
          </cell>
          <cell r="D1089" t="str">
            <v>CLASS QC MS CONCRETE</v>
          </cell>
          <cell r="F1089">
            <v>0</v>
          </cell>
        </row>
        <row r="1090">
          <cell r="A1090" t="str">
            <v>511E52120</v>
          </cell>
          <cell r="C1090" t="str">
            <v>CY</v>
          </cell>
          <cell r="D1090" t="str">
            <v>CLASS QC MISC. CONCRETE</v>
          </cell>
          <cell r="F1090">
            <v>0</v>
          </cell>
          <cell r="G1090">
            <v>1</v>
          </cell>
        </row>
        <row r="1091">
          <cell r="A1091" t="str">
            <v>511E53010</v>
          </cell>
          <cell r="C1091" t="str">
            <v>CY</v>
          </cell>
          <cell r="D1091" t="str">
            <v>CLASS QC1 CONCRETE, MISC.:</v>
          </cell>
          <cell r="F1091">
            <v>1</v>
          </cell>
          <cell r="G1091">
            <v>1</v>
          </cell>
        </row>
        <row r="1092">
          <cell r="A1092" t="str">
            <v>511E53012</v>
          </cell>
          <cell r="C1092" t="str">
            <v>CY</v>
          </cell>
          <cell r="D1092" t="str">
            <v>CLASS QC2 CONCRETE, MISC.:</v>
          </cell>
          <cell r="F1092">
            <v>1</v>
          </cell>
          <cell r="G1092">
            <v>1</v>
          </cell>
        </row>
        <row r="1093">
          <cell r="A1093" t="str">
            <v>511E53014</v>
          </cell>
          <cell r="C1093" t="str">
            <v>CY</v>
          </cell>
          <cell r="D1093" t="str">
            <v>CLASS QC3 CONCRETE, MISC.:</v>
          </cell>
          <cell r="F1093">
            <v>1</v>
          </cell>
          <cell r="G1093">
            <v>1</v>
          </cell>
        </row>
        <row r="1094">
          <cell r="A1094" t="str">
            <v>511E53016</v>
          </cell>
          <cell r="C1094" t="str">
            <v>CY</v>
          </cell>
          <cell r="D1094" t="str">
            <v>CLASS QC4 CONCRETE, MISC.:</v>
          </cell>
          <cell r="F1094">
            <v>1</v>
          </cell>
          <cell r="G1094">
            <v>1</v>
          </cell>
        </row>
        <row r="1095">
          <cell r="A1095" t="str">
            <v>511E53100</v>
          </cell>
          <cell r="C1095" t="str">
            <v>SY</v>
          </cell>
          <cell r="D1095" t="str">
            <v>CLASS QC2 CONCRETE, MISC.:</v>
          </cell>
          <cell r="F1095">
            <v>1</v>
          </cell>
          <cell r="G1095">
            <v>1</v>
          </cell>
        </row>
        <row r="1096">
          <cell r="A1096" t="str">
            <v>511E60000</v>
          </cell>
          <cell r="B1096" t="str">
            <v>Y</v>
          </cell>
          <cell r="C1096" t="str">
            <v>SY</v>
          </cell>
          <cell r="D1096" t="str">
            <v>SPECIAL - BRIDGE DECK GROOVING</v>
          </cell>
          <cell r="F1096">
            <v>0</v>
          </cell>
        </row>
        <row r="1097">
          <cell r="A1097" t="str">
            <v>511E71100</v>
          </cell>
          <cell r="C1097" t="str">
            <v>CY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511E71200</v>
          </cell>
          <cell r="C1098" t="str">
            <v>SF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511E71300</v>
          </cell>
          <cell r="C1099" t="str">
            <v>SY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511E81100</v>
          </cell>
          <cell r="C1100" t="str">
            <v>FT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511E81200</v>
          </cell>
          <cell r="C1101" t="str">
            <v>LS</v>
          </cell>
          <cell r="D1101" t="str">
            <v>CONCRETE, MISC.:</v>
          </cell>
          <cell r="F1101">
            <v>1</v>
          </cell>
          <cell r="G1101">
            <v>1</v>
          </cell>
        </row>
        <row r="1102">
          <cell r="A1102" t="str">
            <v>511E81300</v>
          </cell>
          <cell r="C1102" t="str">
            <v>EACH</v>
          </cell>
          <cell r="D1102" t="str">
            <v>CONCRETE, MISC.:</v>
          </cell>
          <cell r="F1102">
            <v>1</v>
          </cell>
          <cell r="G1102">
            <v>1</v>
          </cell>
        </row>
        <row r="1103">
          <cell r="A1103" t="str">
            <v>511E81400</v>
          </cell>
          <cell r="C1103" t="str">
            <v>LB</v>
          </cell>
          <cell r="D1103" t="str">
            <v>CONCRETE, MISC.:</v>
          </cell>
          <cell r="F1103">
            <v>1</v>
          </cell>
          <cell r="G1103">
            <v>1</v>
          </cell>
        </row>
        <row r="1104">
          <cell r="A1104" t="str">
            <v>511E81500</v>
          </cell>
          <cell r="C1104" t="str">
            <v>CF</v>
          </cell>
          <cell r="D1104" t="str">
            <v>CONCRETE, MISC.:</v>
          </cell>
          <cell r="F1104">
            <v>1</v>
          </cell>
          <cell r="G1104">
            <v>1</v>
          </cell>
        </row>
        <row r="1105">
          <cell r="A1105" t="str">
            <v>512E10000</v>
          </cell>
          <cell r="C1105" t="str">
            <v>SY</v>
          </cell>
          <cell r="D1105" t="str">
            <v>SEALING OF CONCRETE SURFACES</v>
          </cell>
          <cell r="F1105">
            <v>0</v>
          </cell>
        </row>
        <row r="1106">
          <cell r="A1106" t="str">
            <v>512E10001</v>
          </cell>
          <cell r="C1106" t="str">
            <v>SY</v>
          </cell>
          <cell r="D1106" t="str">
            <v>SEALING OF CONCRETE SURFACES, AS PER PLAN</v>
          </cell>
          <cell r="F1106">
            <v>0</v>
          </cell>
          <cell r="G1106" t="str">
            <v>PERMANENT GRAFFITI PROTECTION</v>
          </cell>
        </row>
        <row r="1107">
          <cell r="A1107" t="str">
            <v>512E10050</v>
          </cell>
          <cell r="C1107" t="str">
            <v>SY</v>
          </cell>
          <cell r="D1107" t="str">
            <v>SEALING OF CONCRETE SURFACES (NON-EPOXY)</v>
          </cell>
          <cell r="F1107">
            <v>0</v>
          </cell>
        </row>
        <row r="1108">
          <cell r="A1108" t="str">
            <v>512E10051</v>
          </cell>
          <cell r="C1108" t="str">
            <v>SY</v>
          </cell>
          <cell r="D1108" t="str">
            <v>SEALING OF CONCRETE SURFACES (NON-EPOXY), AS PER PLAN</v>
          </cell>
          <cell r="F1108">
            <v>0</v>
          </cell>
        </row>
        <row r="1109">
          <cell r="A1109" t="str">
            <v>512E10100</v>
          </cell>
          <cell r="C1109" t="str">
            <v>SY</v>
          </cell>
          <cell r="D1109" t="str">
            <v>SEALING OF CONCRETE SURFACES (EPOXY-URETHANE)</v>
          </cell>
          <cell r="F1109">
            <v>0</v>
          </cell>
        </row>
        <row r="1110">
          <cell r="A1110" t="str">
            <v>512E10101</v>
          </cell>
          <cell r="C1110" t="str">
            <v>SY</v>
          </cell>
          <cell r="D1110" t="str">
            <v>SEALING OF CONCRETE SURFACES (EPOXY-URETHANE), AS PER PLAN</v>
          </cell>
          <cell r="F1110">
            <v>0</v>
          </cell>
        </row>
        <row r="1111">
          <cell r="A1111" t="str">
            <v>512E10300</v>
          </cell>
          <cell r="C1111" t="str">
            <v>SY</v>
          </cell>
          <cell r="D1111" t="str">
            <v>SEALING CONCRETE BRIDGE DECKS WITH HMWM RESIN</v>
          </cell>
          <cell r="F1111">
            <v>0</v>
          </cell>
        </row>
        <row r="1112">
          <cell r="A1112" t="str">
            <v>512E10301</v>
          </cell>
          <cell r="C1112" t="str">
            <v>SY</v>
          </cell>
          <cell r="D1112" t="str">
            <v>SEALING CONCRETE BRIDGE DECKS WITH HMWM RESIN, AS PER PLAN</v>
          </cell>
          <cell r="F1112">
            <v>0</v>
          </cell>
        </row>
        <row r="1113">
          <cell r="A1113" t="str">
            <v>512E10400</v>
          </cell>
          <cell r="C1113" t="str">
            <v>SY</v>
          </cell>
          <cell r="D1113" t="str">
            <v>TREATING OF CONCRETE BRIDGE DECK WITH SRS</v>
          </cell>
          <cell r="F1113">
            <v>0</v>
          </cell>
        </row>
        <row r="1114">
          <cell r="A1114" t="str">
            <v>512E10401</v>
          </cell>
          <cell r="C1114" t="str">
            <v>SY</v>
          </cell>
          <cell r="D1114" t="str">
            <v>TREATING OF CONCRETE BRIDGE DECK WITH SRS, AS PER PLAN</v>
          </cell>
          <cell r="F1114">
            <v>0</v>
          </cell>
        </row>
        <row r="1115">
          <cell r="A1115" t="str">
            <v>512E10600</v>
          </cell>
          <cell r="C1115" t="str">
            <v>FT</v>
          </cell>
          <cell r="D1115" t="str">
            <v>CONCRETE REPAIR BY EPOXY INJECTION</v>
          </cell>
          <cell r="F1115">
            <v>0</v>
          </cell>
        </row>
        <row r="1116">
          <cell r="A1116" t="str">
            <v>512E10601</v>
          </cell>
          <cell r="C1116" t="str">
            <v>FT</v>
          </cell>
          <cell r="D1116" t="str">
            <v>CONCRETE REPAIR BY EPOXY INJECTION, AS PER PLAN</v>
          </cell>
          <cell r="F1116">
            <v>0</v>
          </cell>
        </row>
        <row r="1117">
          <cell r="A1117" t="str">
            <v>512E21300</v>
          </cell>
          <cell r="B1117" t="str">
            <v>Y</v>
          </cell>
          <cell r="C1117" t="str">
            <v>SF</v>
          </cell>
          <cell r="D1117" t="str">
            <v>SPECIAL - PROTECTION OF CONCRETE SURFACE</v>
          </cell>
          <cell r="F1117">
            <v>0</v>
          </cell>
        </row>
        <row r="1118">
          <cell r="A1118" t="str">
            <v>512E33000</v>
          </cell>
          <cell r="C1118" t="str">
            <v>SY</v>
          </cell>
          <cell r="D1118" t="str">
            <v>TYPE 2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512E33001</v>
          </cell>
          <cell r="C1119" t="str">
            <v>SY</v>
          </cell>
          <cell r="D1119" t="str">
            <v>TYPE 2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512E33010</v>
          </cell>
          <cell r="C1120" t="str">
            <v>SY</v>
          </cell>
          <cell r="D1120" t="str">
            <v>TYPE 3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512E33011</v>
          </cell>
          <cell r="C1121" t="str">
            <v>SY</v>
          </cell>
          <cell r="D1121" t="str">
            <v>TYPE 3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512E33300</v>
          </cell>
          <cell r="C1122" t="str">
            <v>SY</v>
          </cell>
          <cell r="D1122" t="str">
            <v>TYPE A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512E33301</v>
          </cell>
          <cell r="C1123" t="str">
            <v>SY</v>
          </cell>
          <cell r="D1123" t="str">
            <v>TYPE A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512E44400</v>
          </cell>
          <cell r="C1124" t="str">
            <v>SY</v>
          </cell>
          <cell r="D1124" t="str">
            <v>TYPE B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512E44401</v>
          </cell>
          <cell r="C1125" t="str">
            <v>SY</v>
          </cell>
          <cell r="D1125" t="str">
            <v>TYPE B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512E44450</v>
          </cell>
          <cell r="C1126" t="str">
            <v>SY</v>
          </cell>
          <cell r="D1126" t="str">
            <v>TYPE E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512E44451</v>
          </cell>
          <cell r="C1127" t="str">
            <v>SY</v>
          </cell>
          <cell r="D1127" t="str">
            <v>TYPE E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512E55900</v>
          </cell>
          <cell r="C1128" t="str">
            <v>LS</v>
          </cell>
          <cell r="D1128" t="str">
            <v>TYPE 2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512E55901</v>
          </cell>
          <cell r="C1129" t="str">
            <v>LS</v>
          </cell>
          <cell r="D1129" t="str">
            <v>TYPE 2 WATERPROOFING,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512E55910</v>
          </cell>
          <cell r="C1130" t="str">
            <v>LS</v>
          </cell>
          <cell r="D1130" t="str">
            <v>TYPE 3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512E55911</v>
          </cell>
          <cell r="C1131" t="str">
            <v>LS</v>
          </cell>
          <cell r="D1131" t="str">
            <v>TYPE 3 WATERPROOFING,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512E55920</v>
          </cell>
          <cell r="C1132" t="str">
            <v>LS</v>
          </cell>
          <cell r="D1132" t="str">
            <v>TYPE A WATERPROOFING</v>
          </cell>
          <cell r="F1132">
            <v>0</v>
          </cell>
          <cell r="G1132" t="str">
            <v>CHECK UNIT OF MEASURE</v>
          </cell>
        </row>
        <row r="1133">
          <cell r="A1133" t="str">
            <v>512E55930</v>
          </cell>
          <cell r="C1133" t="str">
            <v>LS</v>
          </cell>
          <cell r="D1133" t="str">
            <v>TYPE B WATERPROOFING</v>
          </cell>
          <cell r="F1133">
            <v>0</v>
          </cell>
          <cell r="G1133" t="str">
            <v>CHECK UNIT OF MEASURE</v>
          </cell>
        </row>
        <row r="1134">
          <cell r="A1134" t="str">
            <v>512E55950</v>
          </cell>
          <cell r="C1134" t="str">
            <v>LS</v>
          </cell>
          <cell r="D1134" t="str">
            <v>TYPE E WATERPROOFING</v>
          </cell>
          <cell r="F1134">
            <v>0</v>
          </cell>
          <cell r="G1134" t="str">
            <v>CHECK UNIT OF MEASURE</v>
          </cell>
        </row>
        <row r="1135">
          <cell r="A1135" t="str">
            <v>512E56100</v>
          </cell>
          <cell r="B1135" t="str">
            <v>Y</v>
          </cell>
          <cell r="C1135" t="str">
            <v>SY</v>
          </cell>
          <cell r="D1135" t="str">
            <v>SPECIAL - BUTYL RUBBER MEMBRANE WATERPROOFING</v>
          </cell>
          <cell r="F1135">
            <v>0</v>
          </cell>
        </row>
        <row r="1136">
          <cell r="A1136" t="str">
            <v>512E56202</v>
          </cell>
          <cell r="B1136" t="str">
            <v>Y</v>
          </cell>
          <cell r="C1136" t="str">
            <v>SY</v>
          </cell>
          <cell r="D1136" t="str">
            <v>SPECIAL - ASPHALTIC PANEL</v>
          </cell>
          <cell r="F1136">
            <v>0</v>
          </cell>
        </row>
        <row r="1137">
          <cell r="A1137" t="str">
            <v>512E67200</v>
          </cell>
          <cell r="B1137" t="str">
            <v>Y</v>
          </cell>
          <cell r="C1137" t="str">
            <v>SY</v>
          </cell>
          <cell r="D1137" t="str">
            <v>SPECIAL - WATERPROOFING</v>
          </cell>
          <cell r="F1137">
            <v>1</v>
          </cell>
          <cell r="G1137" t="str">
            <v>ADD SUPPLEMENTAL DESCRIPTION</v>
          </cell>
        </row>
        <row r="1138">
          <cell r="A1138" t="str">
            <v>512E67300</v>
          </cell>
          <cell r="B1138" t="str">
            <v>Y</v>
          </cell>
          <cell r="C1138" t="str">
            <v>FT</v>
          </cell>
          <cell r="D1138" t="str">
            <v>SPECIAL - WATERPROOFING</v>
          </cell>
          <cell r="F1138">
            <v>1</v>
          </cell>
          <cell r="G1138" t="str">
            <v>ADD SUPPLEMENTAL DESCRIPTION</v>
          </cell>
        </row>
        <row r="1139">
          <cell r="A1139" t="str">
            <v>512E67400</v>
          </cell>
          <cell r="B1139" t="str">
            <v>Y</v>
          </cell>
          <cell r="C1139" t="str">
            <v>SF</v>
          </cell>
          <cell r="D1139" t="str">
            <v>SPECIAL - WATERPROOFING</v>
          </cell>
          <cell r="F1139">
            <v>1</v>
          </cell>
          <cell r="G1139" t="str">
            <v>ADD SUPPLEMENTAL DESCRIPTION</v>
          </cell>
        </row>
        <row r="1140">
          <cell r="A1140" t="str">
            <v>512E67450</v>
          </cell>
          <cell r="B1140" t="str">
            <v>Y</v>
          </cell>
          <cell r="C1140" t="str">
            <v>LS</v>
          </cell>
          <cell r="D1140" t="str">
            <v>SPECIAL - WATERPROOFING</v>
          </cell>
          <cell r="F1140">
            <v>1</v>
          </cell>
          <cell r="G1140" t="str">
            <v>ADD SUPPLEMENTAL DESCRIPTION</v>
          </cell>
        </row>
        <row r="1141">
          <cell r="A1141" t="str">
            <v>512E71500</v>
          </cell>
          <cell r="B1141" t="str">
            <v>Y</v>
          </cell>
          <cell r="C1141" t="str">
            <v>SY</v>
          </cell>
          <cell r="D1141" t="str">
            <v>SPECIAL - URETHANE TOP COAT SEALER</v>
          </cell>
          <cell r="F1141">
            <v>0</v>
          </cell>
        </row>
        <row r="1142">
          <cell r="A1142" t="str">
            <v>512E72000</v>
          </cell>
          <cell r="B1142" t="str">
            <v>Y</v>
          </cell>
          <cell r="C1142" t="str">
            <v>SY</v>
          </cell>
          <cell r="D1142" t="str">
            <v>SPECIAL - EPOXY WATERPROOFING OVERLAY (1/4" THICK)</v>
          </cell>
          <cell r="F1142">
            <v>0</v>
          </cell>
        </row>
        <row r="1143">
          <cell r="A1143" t="str">
            <v>512E72500</v>
          </cell>
          <cell r="B1143" t="str">
            <v>Y</v>
          </cell>
          <cell r="C1143" t="str">
            <v>LS</v>
          </cell>
          <cell r="D1143" t="str">
            <v>SPECIAL - TEST PATCH</v>
          </cell>
          <cell r="F1143">
            <v>0</v>
          </cell>
        </row>
        <row r="1144">
          <cell r="A1144" t="str">
            <v>512E72510</v>
          </cell>
          <cell r="B1144" t="str">
            <v>Y</v>
          </cell>
          <cell r="C1144" t="str">
            <v>EACH</v>
          </cell>
          <cell r="D1144" t="str">
            <v>SPECIAL - TEST PATCH</v>
          </cell>
          <cell r="F1144">
            <v>0</v>
          </cell>
        </row>
        <row r="1145">
          <cell r="A1145" t="str">
            <v>512E73500</v>
          </cell>
          <cell r="C1145" t="str">
            <v>SY</v>
          </cell>
          <cell r="D1145" t="str">
            <v>TREATING CONCRETE BRIDGE DECKS WITH GRAVITY FED RESIN</v>
          </cell>
          <cell r="F1145">
            <v>0</v>
          </cell>
        </row>
        <row r="1146">
          <cell r="A1146" t="str">
            <v>512E73501</v>
          </cell>
          <cell r="C1146" t="str">
            <v>SY</v>
          </cell>
          <cell r="D1146" t="str">
            <v>TREATING CONCRETE BRIDGE DECKS WITH GRAVITY FED RESIN, AS PER PLAN</v>
          </cell>
          <cell r="F1146">
            <v>0</v>
          </cell>
        </row>
        <row r="1147">
          <cell r="A1147" t="str">
            <v>512E74000</v>
          </cell>
          <cell r="C1147" t="str">
            <v>SY</v>
          </cell>
          <cell r="D1147" t="str">
            <v>REMOVAL OF EXISTING COATINGS FROM CONCRETE SURFACES</v>
          </cell>
          <cell r="F1147">
            <v>0</v>
          </cell>
        </row>
        <row r="1148">
          <cell r="A1148" t="str">
            <v>512E74001</v>
          </cell>
          <cell r="C1148" t="str">
            <v>SY</v>
          </cell>
          <cell r="D1148" t="str">
            <v>REMOVAL OF EXISTING COATINGS FROM CONCRETE SURFACES, AS PER PLAN</v>
          </cell>
          <cell r="F1148">
            <v>0</v>
          </cell>
        </row>
        <row r="1149">
          <cell r="A1149" t="str">
            <v>512E74500</v>
          </cell>
          <cell r="C1149" t="str">
            <v>FT</v>
          </cell>
          <cell r="D1149" t="str">
            <v>REMOVAL OF EXISTING PAVEMENT MARKING</v>
          </cell>
          <cell r="F1149">
            <v>0</v>
          </cell>
        </row>
        <row r="1150">
          <cell r="A1150" t="str">
            <v>512E74510</v>
          </cell>
          <cell r="C1150" t="str">
            <v>SF</v>
          </cell>
          <cell r="D1150" t="str">
            <v>REMOVAL OF EXISTING PAVEMENT MARKING</v>
          </cell>
          <cell r="F1150">
            <v>0</v>
          </cell>
        </row>
        <row r="1151">
          <cell r="A1151" t="str">
            <v>512E74520</v>
          </cell>
          <cell r="C1151" t="str">
            <v>EACH</v>
          </cell>
          <cell r="D1151" t="str">
            <v>REMOVAL OF EXISTING PAVEMENT MARKING</v>
          </cell>
          <cell r="F1151">
            <v>0</v>
          </cell>
        </row>
        <row r="1152">
          <cell r="A1152" t="str">
            <v>512E75000</v>
          </cell>
          <cell r="B1152" t="str">
            <v>Y</v>
          </cell>
          <cell r="C1152" t="str">
            <v>FT</v>
          </cell>
          <cell r="D1152" t="str">
            <v>SPECIAL - SEALING</v>
          </cell>
          <cell r="F1152">
            <v>1</v>
          </cell>
          <cell r="G1152" t="str">
            <v>ADD SUPPLEMENTAL DESCRIPTION</v>
          </cell>
        </row>
        <row r="1153">
          <cell r="A1153" t="str">
            <v>512E75010</v>
          </cell>
          <cell r="B1153" t="str">
            <v>Y</v>
          </cell>
          <cell r="C1153" t="str">
            <v>SF</v>
          </cell>
          <cell r="D1153" t="str">
            <v>SPECIAL - SEALING</v>
          </cell>
          <cell r="F1153">
            <v>1</v>
          </cell>
          <cell r="G1153" t="str">
            <v>ADD SUPPLEMENTAL DESCRIPTION</v>
          </cell>
        </row>
        <row r="1154">
          <cell r="A1154" t="str">
            <v>512E75500</v>
          </cell>
          <cell r="B1154" t="str">
            <v>Y</v>
          </cell>
          <cell r="C1154" t="str">
            <v>SY</v>
          </cell>
          <cell r="D1154" t="str">
            <v>SPECIAL - SEALING</v>
          </cell>
          <cell r="F1154">
            <v>1</v>
          </cell>
          <cell r="G1154" t="str">
            <v>ADD SUPPLEMENTAL DESCRIPTION</v>
          </cell>
        </row>
        <row r="1155">
          <cell r="A1155" t="str">
            <v>512E99000</v>
          </cell>
          <cell r="B1155" t="str">
            <v>Y</v>
          </cell>
          <cell r="C1155" t="str">
            <v>LS</v>
          </cell>
          <cell r="D1155" t="str">
            <v>SPECIAL - SEALING OF CONCRETE</v>
          </cell>
          <cell r="F1155">
            <v>0</v>
          </cell>
          <cell r="G1155" t="str">
            <v>DESIGN BUILD PROJECTS ONLY</v>
          </cell>
        </row>
        <row r="1156">
          <cell r="A1156" t="str">
            <v>513E10000</v>
          </cell>
          <cell r="C1156" t="str">
            <v>LS</v>
          </cell>
          <cell r="D1156" t="str">
            <v>STRUCTURAL STEEL MEMBERS, LEVEL UF</v>
          </cell>
          <cell r="F1156">
            <v>0</v>
          </cell>
          <cell r="G1156" t="str">
            <v>CHECK UNIT OF MEASURE</v>
          </cell>
        </row>
        <row r="1157">
          <cell r="A1157" t="str">
            <v>513E10001</v>
          </cell>
          <cell r="C1157" t="str">
            <v>LS</v>
          </cell>
          <cell r="D1157" t="str">
            <v>STRUCTURAL STEEL MEMBERS, LEVEL UF,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513E10020</v>
          </cell>
          <cell r="C1158" t="str">
            <v>LS</v>
          </cell>
          <cell r="D1158" t="str">
            <v>STRUCTURAL STEEL MEMBERS, LEVEL 1</v>
          </cell>
          <cell r="F1158">
            <v>0</v>
          </cell>
          <cell r="G1158" t="str">
            <v>CHECK UNIT OF MEASURE</v>
          </cell>
        </row>
        <row r="1159">
          <cell r="A1159" t="str">
            <v>513E10021</v>
          </cell>
          <cell r="C1159" t="str">
            <v>LS</v>
          </cell>
          <cell r="D1159" t="str">
            <v>STRUCTURAL STEEL MEMBERS, LEVEL 1,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513E10040</v>
          </cell>
          <cell r="C1160" t="str">
            <v>LS</v>
          </cell>
          <cell r="D1160" t="str">
            <v>STRUCTURAL STEEL MEMBERS, LEVEL 2</v>
          </cell>
          <cell r="F1160">
            <v>0</v>
          </cell>
          <cell r="G1160" t="str">
            <v>CHECK UNIT OF MEASURE</v>
          </cell>
        </row>
        <row r="1161">
          <cell r="A1161" t="str">
            <v>513E10041</v>
          </cell>
          <cell r="C1161" t="str">
            <v>LS</v>
          </cell>
          <cell r="D1161" t="str">
            <v>STRUCTURAL STEEL MEMBERS, LEVEL 2,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513E10060</v>
          </cell>
          <cell r="C1162" t="str">
            <v>LS</v>
          </cell>
          <cell r="D1162" t="str">
            <v>STRUCTURAL STEEL MEMBERS, LEVEL 3</v>
          </cell>
          <cell r="F1162">
            <v>0</v>
          </cell>
          <cell r="G1162" t="str">
            <v>CHECK UNIT OF MEASURE</v>
          </cell>
        </row>
        <row r="1163">
          <cell r="A1163" t="str">
            <v>513E10061</v>
          </cell>
          <cell r="C1163" t="str">
            <v>LS</v>
          </cell>
          <cell r="D1163" t="str">
            <v>STRUCTURAL STEEL MEMBERS, LEVEL 3,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513E10080</v>
          </cell>
          <cell r="C1164" t="str">
            <v>LS</v>
          </cell>
          <cell r="D1164" t="str">
            <v>STRUCTURAL STEEL MEMBERS, LEVEL 4</v>
          </cell>
          <cell r="F1164">
            <v>0</v>
          </cell>
          <cell r="G1164" t="str">
            <v>CHECK UNIT OF MEASURE</v>
          </cell>
        </row>
        <row r="1165">
          <cell r="A1165" t="str">
            <v>513E10081</v>
          </cell>
          <cell r="C1165" t="str">
            <v>LS</v>
          </cell>
          <cell r="D1165" t="str">
            <v>STRUCTURAL STEEL MEMBERS, LEVEL 4,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513E10100</v>
          </cell>
          <cell r="C1166" t="str">
            <v>LS</v>
          </cell>
          <cell r="D1166" t="str">
            <v>STRUCTURAL STEEL MEMBERS, LEVEL 5</v>
          </cell>
          <cell r="F1166">
            <v>0</v>
          </cell>
          <cell r="G1166" t="str">
            <v>CHECK UNIT OF MEASURE</v>
          </cell>
        </row>
        <row r="1167">
          <cell r="A1167" t="str">
            <v>513E10101</v>
          </cell>
          <cell r="C1167" t="str">
            <v>LS</v>
          </cell>
          <cell r="D1167" t="str">
            <v>STRUCTURAL STEEL MEMBERS, LEVEL 5,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513E10120</v>
          </cell>
          <cell r="C1168" t="str">
            <v>LS</v>
          </cell>
          <cell r="D1168" t="str">
            <v>STRUCTURAL STEEL MEMBERS, LEVEL 6</v>
          </cell>
          <cell r="F1168">
            <v>0</v>
          </cell>
          <cell r="G1168" t="str">
            <v>CHECK UNIT OF MEASURE</v>
          </cell>
        </row>
        <row r="1169">
          <cell r="A1169" t="str">
            <v>513E10121</v>
          </cell>
          <cell r="C1169" t="str">
            <v>LS</v>
          </cell>
          <cell r="D1169" t="str">
            <v>STRUCTURAL STEEL MEMBERS, LEVEL 6,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513E10200</v>
          </cell>
          <cell r="C1170" t="str">
            <v>LB</v>
          </cell>
          <cell r="D1170" t="str">
            <v>STRUCTURAL STEEL MEMBERS, LEVEL UF</v>
          </cell>
          <cell r="F1170">
            <v>0</v>
          </cell>
          <cell r="G1170" t="str">
            <v>CHECK UNIT OF MEASURE</v>
          </cell>
        </row>
        <row r="1171">
          <cell r="A1171" t="str">
            <v>513E10201</v>
          </cell>
          <cell r="C1171" t="str">
            <v>LB</v>
          </cell>
          <cell r="D1171" t="str">
            <v>STRUCTURAL STEEL MEMBERS, LEVEL UF,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513E10220</v>
          </cell>
          <cell r="C1172" t="str">
            <v>LB</v>
          </cell>
          <cell r="D1172" t="str">
            <v>STRUCTURAL STEEL MEMBERS, LEVEL 1</v>
          </cell>
          <cell r="F1172">
            <v>0</v>
          </cell>
          <cell r="G1172" t="str">
            <v>CHECK UNIT OF MEASURE</v>
          </cell>
        </row>
        <row r="1173">
          <cell r="A1173" t="str">
            <v>513E10221</v>
          </cell>
          <cell r="C1173" t="str">
            <v>LB</v>
          </cell>
          <cell r="D1173" t="str">
            <v>STRUCTURAL STEEL MEMBERS, LEVEL 1,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513E10240</v>
          </cell>
          <cell r="C1174" t="str">
            <v>LB</v>
          </cell>
          <cell r="D1174" t="str">
            <v>STRUCTURAL STEEL MEMBERS, LEVEL 2</v>
          </cell>
          <cell r="F1174">
            <v>0</v>
          </cell>
          <cell r="G1174" t="str">
            <v>CHECK UNIT OF MEASURE</v>
          </cell>
        </row>
        <row r="1175">
          <cell r="A1175" t="str">
            <v>513E10241</v>
          </cell>
          <cell r="C1175" t="str">
            <v>LB</v>
          </cell>
          <cell r="D1175" t="str">
            <v>STRUCTURAL STEEL MEMBERS, LEVEL 2,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513E10260</v>
          </cell>
          <cell r="C1176" t="str">
            <v>LB</v>
          </cell>
          <cell r="D1176" t="str">
            <v>STRUCTURAL STEEL MEMBERS, LEVEL 3</v>
          </cell>
          <cell r="F1176">
            <v>0</v>
          </cell>
          <cell r="G1176" t="str">
            <v>CHECK UNIT OF MEASURE</v>
          </cell>
        </row>
        <row r="1177">
          <cell r="A1177" t="str">
            <v>513E10261</v>
          </cell>
          <cell r="C1177" t="str">
            <v>LB</v>
          </cell>
          <cell r="D1177" t="str">
            <v>STRUCTURAL STEEL MEMBERS, LEVEL 3,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513E10280</v>
          </cell>
          <cell r="C1178" t="str">
            <v>LB</v>
          </cell>
          <cell r="D1178" t="str">
            <v>STRUCTURAL STEEL MEMBERS, LEVEL 4</v>
          </cell>
          <cell r="F1178">
            <v>0</v>
          </cell>
          <cell r="G1178" t="str">
            <v>CHECK UNIT OF MEASURE</v>
          </cell>
        </row>
        <row r="1179">
          <cell r="A1179" t="str">
            <v>513E10281</v>
          </cell>
          <cell r="C1179" t="str">
            <v>LB</v>
          </cell>
          <cell r="D1179" t="str">
            <v>STRUCTURAL STEEL MEMBERS, LEVEL 4,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513E10300</v>
          </cell>
          <cell r="C1180" t="str">
            <v>LB</v>
          </cell>
          <cell r="D1180" t="str">
            <v>STRUCTURAL STEEL MEMBERS, LEVEL 5</v>
          </cell>
          <cell r="F1180">
            <v>0</v>
          </cell>
          <cell r="G1180" t="str">
            <v>CHECK UNIT OF MEASURE</v>
          </cell>
        </row>
        <row r="1181">
          <cell r="A1181" t="str">
            <v>513E10301</v>
          </cell>
          <cell r="C1181" t="str">
            <v>LB</v>
          </cell>
          <cell r="D1181" t="str">
            <v>STRUCTURAL STEEL MEMBERS, LEVEL 5, AS PER PLAN</v>
          </cell>
          <cell r="F1181">
            <v>0</v>
          </cell>
          <cell r="G1181" t="str">
            <v>CHECK UNIT OF MEASURE</v>
          </cell>
        </row>
        <row r="1182">
          <cell r="A1182" t="str">
            <v>513E10320</v>
          </cell>
          <cell r="C1182" t="str">
            <v>LB</v>
          </cell>
          <cell r="D1182" t="str">
            <v>STRUCTURAL STEEL MEMBERS, LEVEL 6</v>
          </cell>
          <cell r="F1182">
            <v>0</v>
          </cell>
          <cell r="G1182" t="str">
            <v>CHECK UNIT OF MEASURE</v>
          </cell>
        </row>
        <row r="1183">
          <cell r="A1183" t="str">
            <v>513E10321</v>
          </cell>
          <cell r="C1183" t="str">
            <v>LB</v>
          </cell>
          <cell r="D1183" t="str">
            <v>STRUCTURAL STEEL MEMBERS, LEVEL 6, AS PER PLAN</v>
          </cell>
          <cell r="F1183">
            <v>0</v>
          </cell>
          <cell r="G1183" t="str">
            <v>CHECK UNIT OF MEASURE</v>
          </cell>
        </row>
        <row r="1184">
          <cell r="A1184" t="str">
            <v>513E10400</v>
          </cell>
          <cell r="C1184" t="str">
            <v>LB</v>
          </cell>
          <cell r="D1184" t="str">
            <v>STRUCTURAL STEEL MEMBERS, HYBRID GIRDER, LEVEL SIX (6) FABRICATION</v>
          </cell>
          <cell r="F1184">
            <v>0</v>
          </cell>
        </row>
        <row r="1185">
          <cell r="A1185" t="str">
            <v>513E10401</v>
          </cell>
          <cell r="C1185" t="str">
            <v>LB</v>
          </cell>
          <cell r="D1185" t="str">
            <v>STRUCTURAL STEEL MEMBERS, HYBRID GIRDER, LEVEL SIX (6) FABRICATION, AS PER PLAN</v>
          </cell>
          <cell r="F1185">
            <v>0</v>
          </cell>
        </row>
        <row r="1186">
          <cell r="A1186" t="str">
            <v>513E20000</v>
          </cell>
          <cell r="C1186" t="str">
            <v>EACH</v>
          </cell>
          <cell r="D1186" t="str">
            <v>WELDED STUD SHEAR CONNECTORS</v>
          </cell>
          <cell r="F1186">
            <v>0</v>
          </cell>
        </row>
        <row r="1187">
          <cell r="A1187" t="str">
            <v>513E20001</v>
          </cell>
          <cell r="C1187" t="str">
            <v>EACH</v>
          </cell>
          <cell r="D1187" t="str">
            <v>WELDED STUD SHEAR CONNECTORS, AS PER PLAN</v>
          </cell>
          <cell r="F1187">
            <v>0</v>
          </cell>
        </row>
        <row r="1188">
          <cell r="A1188" t="str">
            <v>513E21000</v>
          </cell>
          <cell r="C1188" t="str">
            <v>EACH</v>
          </cell>
          <cell r="D1188" t="str">
            <v>TRIMMING OF BEAM END</v>
          </cell>
          <cell r="F1188">
            <v>0</v>
          </cell>
        </row>
        <row r="1189">
          <cell r="A1189" t="str">
            <v>513E21001</v>
          </cell>
          <cell r="C1189" t="str">
            <v>EACH</v>
          </cell>
          <cell r="D1189" t="str">
            <v>TRIMMING OF BEAM END, AS PER PLAN</v>
          </cell>
          <cell r="F1189">
            <v>0</v>
          </cell>
        </row>
        <row r="1190">
          <cell r="A1190" t="str">
            <v>513E21500</v>
          </cell>
          <cell r="C1190" t="str">
            <v>LB</v>
          </cell>
          <cell r="D1190" t="str">
            <v>REPLACEMENT OF DETERIORATED END CROSSFRAMES</v>
          </cell>
          <cell r="F1190">
            <v>0</v>
          </cell>
        </row>
        <row r="1191">
          <cell r="A1191" t="str">
            <v>513E21501</v>
          </cell>
          <cell r="C1191" t="str">
            <v>LB</v>
          </cell>
          <cell r="D1191" t="str">
            <v>REPLACEMENT OF DETERIORATED END CROSSFRAMES, AS PER PLAN</v>
          </cell>
          <cell r="F1191">
            <v>0</v>
          </cell>
        </row>
        <row r="1192">
          <cell r="A1192" t="str">
            <v>513E21599</v>
          </cell>
          <cell r="C1192" t="str">
            <v>LB</v>
          </cell>
          <cell r="D1192" t="str">
            <v>STRUCTURAL STEEL FOR REHABILITATION</v>
          </cell>
          <cell r="F1192">
            <v>0</v>
          </cell>
        </row>
        <row r="1193">
          <cell r="A1193" t="str">
            <v>513E21600</v>
          </cell>
          <cell r="C1193" t="str">
            <v>LB</v>
          </cell>
          <cell r="D1193" t="str">
            <v>STRUCTURAL STEEL FOR REHABILITATION, AS PER PLAN</v>
          </cell>
          <cell r="F1193">
            <v>0</v>
          </cell>
        </row>
        <row r="1194">
          <cell r="A1194" t="str">
            <v>513E90000</v>
          </cell>
          <cell r="C1194" t="str">
            <v>LB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513E95000</v>
          </cell>
          <cell r="C1195" t="str">
            <v>FT</v>
          </cell>
          <cell r="D1195" t="str">
            <v>STRUCTURAL STEEL, MISC.:</v>
          </cell>
          <cell r="F1195">
            <v>1</v>
          </cell>
          <cell r="G1195">
            <v>1</v>
          </cell>
        </row>
        <row r="1196">
          <cell r="A1196" t="str">
            <v>513E95020</v>
          </cell>
          <cell r="C1196" t="str">
            <v>LS</v>
          </cell>
          <cell r="D1196" t="str">
            <v>STRUCTURAL STEEL, MISC.:</v>
          </cell>
          <cell r="F1196">
            <v>1</v>
          </cell>
          <cell r="G1196">
            <v>1</v>
          </cell>
        </row>
        <row r="1197">
          <cell r="A1197" t="str">
            <v>513E95030</v>
          </cell>
          <cell r="C1197" t="str">
            <v>EACH</v>
          </cell>
          <cell r="D1197" t="str">
            <v>STRUCTURAL STEEL, MISC.:</v>
          </cell>
          <cell r="F1197">
            <v>1</v>
          </cell>
          <cell r="G1197">
            <v>1</v>
          </cell>
        </row>
        <row r="1198">
          <cell r="A1198" t="str">
            <v>513E95050</v>
          </cell>
          <cell r="C1198" t="str">
            <v>SF</v>
          </cell>
          <cell r="D1198" t="str">
            <v>STRUCTURAL STEEL, MISC.:</v>
          </cell>
          <cell r="F1198">
            <v>1</v>
          </cell>
          <cell r="G1198">
            <v>1</v>
          </cell>
        </row>
        <row r="1199">
          <cell r="A1199" t="str">
            <v>514E00050</v>
          </cell>
          <cell r="C1199" t="str">
            <v>SF</v>
          </cell>
          <cell r="D1199" t="str">
            <v>SURFACE PREPARATION OF EXISTING STRUCTURAL STEEL</v>
          </cell>
          <cell r="F1199">
            <v>0</v>
          </cell>
        </row>
        <row r="1200">
          <cell r="A1200" t="str">
            <v>514E00051</v>
          </cell>
          <cell r="C1200" t="str">
            <v>SF</v>
          </cell>
          <cell r="D1200" t="str">
            <v>SURFACE PREPARATION OF EXISTING STRUCTURAL STEEL, AS PER PLAN</v>
          </cell>
          <cell r="F1200">
            <v>0</v>
          </cell>
        </row>
        <row r="1201">
          <cell r="A1201" t="str">
            <v>514E00056</v>
          </cell>
          <cell r="C1201" t="str">
            <v>SF</v>
          </cell>
          <cell r="D1201" t="str">
            <v>FIELD PAINTING OF EXISTING STRUCTURAL STEEL, PRIME COAT</v>
          </cell>
          <cell r="F1201">
            <v>0</v>
          </cell>
        </row>
        <row r="1202">
          <cell r="A1202" t="str">
            <v>514E00057</v>
          </cell>
          <cell r="C1202" t="str">
            <v>SF</v>
          </cell>
          <cell r="D1202" t="str">
            <v>FIELD PAINTING OF EXISTING STRUCTURAL STEEL, PRIME COAT, AS PER PLAN</v>
          </cell>
          <cell r="F1202">
            <v>0</v>
          </cell>
        </row>
        <row r="1203">
          <cell r="A1203" t="str">
            <v>514E00060</v>
          </cell>
          <cell r="C1203" t="str">
            <v>SF</v>
          </cell>
          <cell r="D1203" t="str">
            <v>FIELD PAINTING STRUCTURAL STEEL, INTERMEDIATE COAT</v>
          </cell>
          <cell r="F1203">
            <v>0</v>
          </cell>
        </row>
        <row r="1204">
          <cell r="A1204" t="str">
            <v>514E00061</v>
          </cell>
          <cell r="C1204" t="str">
            <v>SF</v>
          </cell>
          <cell r="D1204" t="str">
            <v>FIELD PAINTING STRUCTURAL STEEL, INTERMEDIATE COAT, AS PER PLAN</v>
          </cell>
          <cell r="F1204">
            <v>0</v>
          </cell>
        </row>
        <row r="1205">
          <cell r="A1205" t="str">
            <v>514E00066</v>
          </cell>
          <cell r="C1205" t="str">
            <v>SF</v>
          </cell>
          <cell r="D1205" t="str">
            <v>FIELD PAINTING STRUCTURAL STEEL, FINISH COAT</v>
          </cell>
          <cell r="F1205">
            <v>0</v>
          </cell>
        </row>
        <row r="1206">
          <cell r="A1206" t="str">
            <v>514E00067</v>
          </cell>
          <cell r="C1206" t="str">
            <v>SF</v>
          </cell>
          <cell r="D1206" t="str">
            <v>FIELD PAINTING STRUCTURAL STEEL, FINISH COAT, AS PER PLAN</v>
          </cell>
          <cell r="F1206">
            <v>0</v>
          </cell>
        </row>
        <row r="1207">
          <cell r="A1207" t="str">
            <v>514E00100</v>
          </cell>
          <cell r="C1207" t="str">
            <v>LS</v>
          </cell>
          <cell r="D1207" t="str">
            <v>SURFACE PREPARATION OF EXISTING STRUCTURAL STEEL</v>
          </cell>
          <cell r="F1207">
            <v>0</v>
          </cell>
        </row>
        <row r="1208">
          <cell r="A1208" t="str">
            <v>514E00101</v>
          </cell>
          <cell r="C1208" t="str">
            <v>LS</v>
          </cell>
          <cell r="D1208" t="str">
            <v>SURFACE PREPARATION OF EXISTING STRUCTURAL STEEL, AS PER PLAN</v>
          </cell>
          <cell r="F1208">
            <v>0</v>
          </cell>
        </row>
        <row r="1209">
          <cell r="A1209" t="str">
            <v>514E00200</v>
          </cell>
          <cell r="C1209" t="str">
            <v>LS</v>
          </cell>
          <cell r="D1209" t="str">
            <v>FIELD PAINTING OF EXISTING STRUCTURAL STEEL, PRIME COAT</v>
          </cell>
          <cell r="F1209">
            <v>0</v>
          </cell>
        </row>
        <row r="1210">
          <cell r="A1210" t="str">
            <v>514E00201</v>
          </cell>
          <cell r="C1210" t="str">
            <v>LS</v>
          </cell>
          <cell r="D1210" t="str">
            <v>FIELD PAINTING OF EXISTING STRUCTURAL STEEL, PRIME COAT, AS PER PLAN</v>
          </cell>
          <cell r="F1210">
            <v>0</v>
          </cell>
        </row>
        <row r="1211">
          <cell r="A1211" t="str">
            <v>514E00300</v>
          </cell>
          <cell r="C1211" t="str">
            <v>LS</v>
          </cell>
          <cell r="D1211" t="str">
            <v>FIELD PAINTING STRUCTURAL STEEL, INTERMEDIATE COAT</v>
          </cell>
          <cell r="F1211">
            <v>0</v>
          </cell>
        </row>
        <row r="1212">
          <cell r="A1212" t="str">
            <v>514E00301</v>
          </cell>
          <cell r="C1212" t="str">
            <v>LS</v>
          </cell>
          <cell r="D1212" t="str">
            <v>FIELD PAINTING STRUCTURAL STEEL, INTERMEDIATE COAT, AS PER PLAN</v>
          </cell>
          <cell r="F1212">
            <v>0</v>
          </cell>
        </row>
        <row r="1213">
          <cell r="A1213" t="str">
            <v>514E00400</v>
          </cell>
          <cell r="C1213" t="str">
            <v>LS</v>
          </cell>
          <cell r="D1213" t="str">
            <v>FIELD PAINTING STRUCTURAL STEEL, FINISH COAT</v>
          </cell>
          <cell r="F1213">
            <v>0</v>
          </cell>
        </row>
        <row r="1214">
          <cell r="A1214" t="str">
            <v>514E00401</v>
          </cell>
          <cell r="C1214" t="str">
            <v>LS</v>
          </cell>
          <cell r="D1214" t="str">
            <v>FIELD PAINTING STRUCTURAL STEEL, FINISH COAT, AS PER PLAN</v>
          </cell>
          <cell r="F1214">
            <v>0</v>
          </cell>
        </row>
        <row r="1215">
          <cell r="A1215" t="str">
            <v>514E00504</v>
          </cell>
          <cell r="C1215" t="str">
            <v>MNHR</v>
          </cell>
          <cell r="D1215" t="str">
            <v>GRINDING FINS, TEARS, SLIVERS ON EXISTING STRUCTURAL STEEL</v>
          </cell>
          <cell r="F1215">
            <v>0</v>
          </cell>
        </row>
        <row r="1216">
          <cell r="A1216" t="str">
            <v>514E00505</v>
          </cell>
          <cell r="C1216" t="str">
            <v>MNHR</v>
          </cell>
          <cell r="D1216" t="str">
            <v>GRINDING FINS, TEARS, SLIVERS ON EXISTING STRUCTURAL STEEL, AS PER PLAN</v>
          </cell>
          <cell r="F1216">
            <v>0</v>
          </cell>
        </row>
        <row r="1217">
          <cell r="A1217" t="str">
            <v>514E00800</v>
          </cell>
          <cell r="C1217" t="str">
            <v>LB</v>
          </cell>
          <cell r="D1217" t="str">
            <v>FIELD PAINTING STRUCTURAL STEEL, INTERMEDIATE COAT</v>
          </cell>
          <cell r="F1217">
            <v>0</v>
          </cell>
        </row>
        <row r="1218">
          <cell r="A1218" t="str">
            <v>514E00850</v>
          </cell>
          <cell r="C1218" t="str">
            <v>LB</v>
          </cell>
          <cell r="D1218" t="str">
            <v>FIELD PAINTING STRUCTURAL STEEL, FINISH COAT</v>
          </cell>
          <cell r="F1218">
            <v>0</v>
          </cell>
        </row>
        <row r="1219">
          <cell r="A1219" t="str">
            <v>514E00851</v>
          </cell>
          <cell r="C1219" t="str">
            <v>LB</v>
          </cell>
          <cell r="D1219" t="str">
            <v>FIELD PAINTING STRUCTURAL STEEL, FINISH COAT, AS PER PLAN</v>
          </cell>
          <cell r="F1219">
            <v>0</v>
          </cell>
        </row>
        <row r="1220">
          <cell r="A1220" t="str">
            <v>514E10000</v>
          </cell>
          <cell r="C1220" t="str">
            <v>EACH</v>
          </cell>
          <cell r="D1220" t="str">
            <v>FINAL INSPECTION REPAIR</v>
          </cell>
          <cell r="F1220">
            <v>0</v>
          </cell>
        </row>
        <row r="1221">
          <cell r="A1221" t="str">
            <v>514E10001</v>
          </cell>
          <cell r="C1221" t="str">
            <v>EACH</v>
          </cell>
          <cell r="D1221" t="str">
            <v>FINAL INSPECTION REPAIR, AS PER PLAN</v>
          </cell>
          <cell r="F1221">
            <v>0</v>
          </cell>
        </row>
        <row r="1222">
          <cell r="A1222" t="str">
            <v>514E20000</v>
          </cell>
          <cell r="C1222" t="str">
            <v>SF</v>
          </cell>
          <cell r="D1222" t="str">
            <v>FIELD PAINTING OF DAMAGED STRUCTURAL STEEL</v>
          </cell>
          <cell r="F1222">
            <v>0</v>
          </cell>
        </row>
        <row r="1223">
          <cell r="A1223" t="str">
            <v>514E20001</v>
          </cell>
          <cell r="C1223" t="str">
            <v>SF</v>
          </cell>
          <cell r="D1223" t="str">
            <v>FIELD PAINTING OF DAMAGED STRUCTURAL STEEL, AS PER PLAN</v>
          </cell>
          <cell r="F1223">
            <v>0</v>
          </cell>
        </row>
        <row r="1224">
          <cell r="A1224" t="str">
            <v>514E21000</v>
          </cell>
          <cell r="C1224" t="str">
            <v>LS</v>
          </cell>
          <cell r="D1224" t="str">
            <v>FIELD PAINTING OF DAMAGED STRUCTURAL STEEL</v>
          </cell>
          <cell r="F1224">
            <v>0</v>
          </cell>
        </row>
        <row r="1225">
          <cell r="A1225" t="str">
            <v>514E21001</v>
          </cell>
          <cell r="C1225" t="str">
            <v>LS</v>
          </cell>
          <cell r="D1225" t="str">
            <v>FIELD PAINTING OF DAMAGED STRUCTURAL STEEL, AS PER PLAN</v>
          </cell>
          <cell r="F1225">
            <v>0</v>
          </cell>
        </row>
        <row r="1226">
          <cell r="A1226" t="str">
            <v>514E27700</v>
          </cell>
          <cell r="C1226" t="str">
            <v>SF</v>
          </cell>
          <cell r="D1226" t="str">
            <v>FIELD PAINTING, MISC.:</v>
          </cell>
          <cell r="F1226">
            <v>1</v>
          </cell>
          <cell r="G1226">
            <v>1</v>
          </cell>
        </row>
        <row r="1227">
          <cell r="A1227" t="str">
            <v>514E27702</v>
          </cell>
          <cell r="C1227" t="str">
            <v>EACH</v>
          </cell>
          <cell r="D1227" t="str">
            <v>FIELD PAINTING, MISC.:</v>
          </cell>
          <cell r="F1227">
            <v>1</v>
          </cell>
          <cell r="G1227">
            <v>1</v>
          </cell>
        </row>
        <row r="1228">
          <cell r="A1228" t="str">
            <v>514E27710</v>
          </cell>
          <cell r="C1228" t="str">
            <v>FT</v>
          </cell>
          <cell r="D1228" t="str">
            <v>FIELD PAINTING, MISC.:</v>
          </cell>
          <cell r="F1228">
            <v>1</v>
          </cell>
          <cell r="G1228">
            <v>1</v>
          </cell>
        </row>
        <row r="1229">
          <cell r="A1229" t="str">
            <v>514E27800</v>
          </cell>
          <cell r="C1229" t="str">
            <v>LS</v>
          </cell>
          <cell r="D1229" t="str">
            <v>FIELD PAINTING, MISC.:</v>
          </cell>
          <cell r="F1229">
            <v>1</v>
          </cell>
          <cell r="G1229">
            <v>1</v>
          </cell>
        </row>
        <row r="1230">
          <cell r="A1230" t="str">
            <v>514E80010</v>
          </cell>
          <cell r="C1230" t="str">
            <v>LB</v>
          </cell>
          <cell r="D1230" t="str">
            <v>SHOP PAINTING AND FIELD TOUCH-UP OF STRUCTURAL STEEL</v>
          </cell>
          <cell r="F1230">
            <v>0</v>
          </cell>
        </row>
        <row r="1231">
          <cell r="A1231" t="str">
            <v>514E80011</v>
          </cell>
          <cell r="C1231" t="str">
            <v>LB</v>
          </cell>
          <cell r="D1231" t="str">
            <v>SHOP PAINTING AND FIELD TOUCH-UP OF STRUCTURAL STEEL, AS PER PLAN</v>
          </cell>
          <cell r="F1231">
            <v>0</v>
          </cell>
        </row>
        <row r="1232">
          <cell r="A1232" t="str">
            <v>514E80020</v>
          </cell>
          <cell r="C1232" t="str">
            <v>SF</v>
          </cell>
          <cell r="D1232" t="str">
            <v>SHOP PAINTING AND FIELD TOUCH-UP OF STRUCTURAL STEEL</v>
          </cell>
          <cell r="F1232">
            <v>0</v>
          </cell>
        </row>
        <row r="1233">
          <cell r="A1233" t="str">
            <v>514E80030</v>
          </cell>
          <cell r="C1233" t="str">
            <v>LS</v>
          </cell>
          <cell r="D1233" t="str">
            <v>SHOP PAINTING AND FIELD TOUCH-UP OF STRUCTURAL STEEL</v>
          </cell>
          <cell r="F1233">
            <v>0</v>
          </cell>
        </row>
        <row r="1234">
          <cell r="A1234" t="str">
            <v>514E80100</v>
          </cell>
          <cell r="B1234" t="str">
            <v>Y</v>
          </cell>
          <cell r="C1234" t="str">
            <v>SF</v>
          </cell>
          <cell r="D1234" t="str">
            <v>SPECIAL - SHOP PAINTING OF STRUCTURAL STEEL</v>
          </cell>
          <cell r="F1234">
            <v>0</v>
          </cell>
        </row>
        <row r="1235">
          <cell r="A1235" t="str">
            <v>514E80110</v>
          </cell>
          <cell r="B1235" t="str">
            <v>Y</v>
          </cell>
          <cell r="C1235" t="str">
            <v>LS</v>
          </cell>
          <cell r="D1235" t="str">
            <v>SPECIAL - FIELD PAINTING OF STRUCTURAL STEEL CROSSFRAMES</v>
          </cell>
          <cell r="F1235">
            <v>0</v>
          </cell>
        </row>
        <row r="1236">
          <cell r="A1236" t="str">
            <v>514E99000</v>
          </cell>
          <cell r="B1236" t="str">
            <v>Y</v>
          </cell>
          <cell r="C1236" t="str">
            <v>LS</v>
          </cell>
          <cell r="D1236" t="str">
            <v>SPECIAL - BRIDGE PAINTING</v>
          </cell>
          <cell r="F1236">
            <v>0</v>
          </cell>
          <cell r="G1236" t="str">
            <v>DESIGN BUILD PROJECTS ONLY</v>
          </cell>
        </row>
        <row r="1237">
          <cell r="A1237" t="str">
            <v>515E10000</v>
          </cell>
          <cell r="C1237" t="str">
            <v>EACH</v>
          </cell>
          <cell r="D1237" t="str">
            <v>PRESTRESSED CONCRETE NON-COMPOSITE BOX BEAM BRIDGE MEMBERS, LEVEL 1, 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515E10010</v>
          </cell>
          <cell r="C1238" t="str">
            <v>EACH</v>
          </cell>
          <cell r="D1238" t="str">
            <v>PRESTRESSED CONCRETE NON-COMPOSITE BOX BEAM BRIDGE MEMBERS, LEVEL 1, 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515E10011</v>
          </cell>
          <cell r="C1239" t="str">
            <v>EACH</v>
          </cell>
          <cell r="D1239" t="str">
            <v>PRESTRESSED CONCRETE NON-COMPOSITE BOX BEAM BRIDGE MEMBERS, LEVEL 1, B12-48,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515E10020</v>
          </cell>
          <cell r="C1240" t="str">
            <v>EACH</v>
          </cell>
          <cell r="D1240" t="str">
            <v>PRESTRESSED CONCRETE NON-COMPOSITE BOX BEAM BRIDGE MEMBERS, LEVEL 1, B17-36</v>
          </cell>
          <cell r="F1240">
            <v>1</v>
          </cell>
          <cell r="G1240" t="str">
            <v>SPECIFY BEAM LENGTH</v>
          </cell>
        </row>
        <row r="1241">
          <cell r="A1241" t="str">
            <v>515E10021</v>
          </cell>
          <cell r="C1241" t="str">
            <v>EACH</v>
          </cell>
          <cell r="D1241" t="str">
            <v>PRESTRESSED CONCRETE NON-COMPOSITE BOX BEAM BRIDGE MEMBERS, LEVEL 1, B17-36, AS PER PLAN</v>
          </cell>
          <cell r="F1241">
            <v>1</v>
          </cell>
          <cell r="G1241" t="str">
            <v>SPECIFY BEAM LENGTH</v>
          </cell>
        </row>
        <row r="1242">
          <cell r="A1242" t="str">
            <v>515E10030</v>
          </cell>
          <cell r="C1242" t="str">
            <v>EACH</v>
          </cell>
          <cell r="D1242" t="str">
            <v>PRESTRESSED CONCRETE NON-COMPOSITE BOX BEAM BRIDGE MEMBERS, LEVEL 1, B17-48</v>
          </cell>
          <cell r="F1242">
            <v>1</v>
          </cell>
          <cell r="G1242" t="str">
            <v>SPECIFY BEAM LENGTH</v>
          </cell>
        </row>
        <row r="1243">
          <cell r="A1243" t="str">
            <v>515E10031</v>
          </cell>
          <cell r="C1243" t="str">
            <v>EACH</v>
          </cell>
          <cell r="D1243" t="str">
            <v>PRESTRESSED CONCRETE NON-COMPOSITE BOX BEAM BRIDGE MEMBERS, LEVEL 1, B17-48,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515E10040</v>
          </cell>
          <cell r="C1244" t="str">
            <v>EACH</v>
          </cell>
          <cell r="D1244" t="str">
            <v>PRESTRESSED CONCRETE NON-COMPOSITE BOX BEAM BRIDGE MEMBERS, LEVEL 1, B21-36</v>
          </cell>
          <cell r="F1244">
            <v>1</v>
          </cell>
          <cell r="G1244" t="str">
            <v>SPECIFY BEAM LENGTH</v>
          </cell>
        </row>
        <row r="1245">
          <cell r="A1245" t="str">
            <v>515E10050</v>
          </cell>
          <cell r="C1245" t="str">
            <v>EACH</v>
          </cell>
          <cell r="D1245" t="str">
            <v>PRESTRESSED CONCRETE NON-COMPOSITE BOX BEAM BRIDGE MEMBERS, LEVEL 1, 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515E10051</v>
          </cell>
          <cell r="C1246" t="str">
            <v>EACH</v>
          </cell>
          <cell r="D1246" t="str">
            <v>PRESTRESSED CONCRETE NON-COMPOSITE BOX BEAM BRIDGE MEMBERS, LEVEL 1, 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515E10060</v>
          </cell>
          <cell r="C1247" t="str">
            <v>EACH</v>
          </cell>
          <cell r="D1247" t="str">
            <v>PRESTRESSED CONCRETE NON-COMPOSITE BOX BEAM BRIDGE MEMBERS, LEVEL 1, 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515E10061</v>
          </cell>
          <cell r="C1248" t="str">
            <v>EACH</v>
          </cell>
          <cell r="D1248" t="str">
            <v>PRESTRESSED CONCRETE NON-COMPOSITE BOX BEAM BRIDGE MEMBERS, LEVEL 1, 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515E10070</v>
          </cell>
          <cell r="C1249" t="str">
            <v>EACH</v>
          </cell>
          <cell r="D1249" t="str">
            <v>PRESTRESSED CONCRETE NON-COMPOSITE BOX BEAM BRIDGE MEMBERS, LEVEL 1, 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515E10071</v>
          </cell>
          <cell r="C1250" t="str">
            <v>EACH</v>
          </cell>
          <cell r="D1250" t="str">
            <v>PRESTRESSED CONCRETE NON-COMPOSITE BOX BEAM BRIDGE MEMBERS, LEVEL 1, 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515E10080</v>
          </cell>
          <cell r="C1251" t="str">
            <v>EACH</v>
          </cell>
          <cell r="D1251" t="str">
            <v>PRESTRESSED CONCRETE NON-COMPOSITE BOX BEAM BRIDGE MEMBERS, LEVEL 1, 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515E10081</v>
          </cell>
          <cell r="C1252" t="str">
            <v>EACH</v>
          </cell>
          <cell r="D1252" t="str">
            <v>PRESTRESSED CONCRETE NON-COMPOSITE BOX BEAM BRIDGE MEMBERS, LEVEL 1, 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515E10090</v>
          </cell>
          <cell r="C1253" t="str">
            <v>EACH</v>
          </cell>
          <cell r="D1253" t="str">
            <v>PRESTRESSED CONCRETE NON-COMPOSITE BOX BEAM BRIDGE MEMBERS, LEVEL 1, 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515E10091</v>
          </cell>
          <cell r="C1254" t="str">
            <v>EACH</v>
          </cell>
          <cell r="D1254" t="str">
            <v>PRESTRESSED CONCRETE NON-COMPOSITE BOX BEAM BRIDGE MEMBERS, LEVEL 1, 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515E10100</v>
          </cell>
          <cell r="C1255" t="str">
            <v>EACH</v>
          </cell>
          <cell r="D1255" t="str">
            <v>PRESTRESSED CONCRETE NON-COMPOSITE BOX BEAM BRIDGE MEMBERS, LEVEL 1, 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515E10110</v>
          </cell>
          <cell r="C1256" t="str">
            <v>EACH</v>
          </cell>
          <cell r="D1256" t="str">
            <v>PRESTRESSED CONCRETE NON-COMPOSITE BOX BEAM BRIDGE MEMBERS, LEVEL 1, B42-48</v>
          </cell>
          <cell r="F1256">
            <v>1</v>
          </cell>
          <cell r="G1256" t="str">
            <v>SPECIFY BEAM LENGTH</v>
          </cell>
        </row>
        <row r="1257">
          <cell r="A1257" t="str">
            <v>515E10111</v>
          </cell>
          <cell r="C1257" t="str">
            <v>EACH</v>
          </cell>
          <cell r="D1257" t="str">
            <v>PRESTRESSED CONCRETE NON-COMPOSITE BOX BEAM BRIDGE MEMBERS, LEVEL 1, B42-48,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515E10300</v>
          </cell>
          <cell r="C1258" t="str">
            <v>EACH</v>
          </cell>
          <cell r="D1258" t="str">
            <v>DRAPED STRAND PRESTRESSED CONCRETE BRIDGE I-BEAM MEMBERS, LEVEL 3</v>
          </cell>
          <cell r="F1258">
            <v>1</v>
          </cell>
          <cell r="G1258" t="str">
            <v>SPECIFY BEAM LENGTH</v>
          </cell>
        </row>
        <row r="1259">
          <cell r="A1259" t="str">
            <v>515E11000</v>
          </cell>
          <cell r="C1259" t="str">
            <v>EACH</v>
          </cell>
          <cell r="D1259" t="str">
            <v>PRESTRESSED CONCRETE NON-COMPOSITE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515E12000</v>
          </cell>
          <cell r="C1260" t="str">
            <v>EACH</v>
          </cell>
          <cell r="D1260" t="str">
            <v>PRESTRESSED CONCRETE COMPOSITE BOX BEAM BRIDGE MEMBERS, LEVEL 1, CB12-36</v>
          </cell>
          <cell r="F1260">
            <v>1</v>
          </cell>
          <cell r="G1260" t="str">
            <v>SPECIFY BEAM LENGTH</v>
          </cell>
        </row>
        <row r="1261">
          <cell r="A1261" t="str">
            <v>515E12010</v>
          </cell>
          <cell r="C1261" t="str">
            <v>EACH</v>
          </cell>
          <cell r="D1261" t="str">
            <v>PRESTRESSED CONCRETE COMPOSITE BOX BEAM BRIDGE MEMBERS, LEVEL 1, CB12-48</v>
          </cell>
          <cell r="F1261">
            <v>1</v>
          </cell>
          <cell r="G1261" t="str">
            <v>SPECIFY BEAM LENGTH</v>
          </cell>
        </row>
        <row r="1262">
          <cell r="A1262" t="str">
            <v>515E12020</v>
          </cell>
          <cell r="C1262" t="str">
            <v>EACH</v>
          </cell>
          <cell r="D1262" t="str">
            <v>PRESTRESSED CONCRETE COMPOSITE BOX BEAM BRIDGE MEMBERS, LEVEL 1, CB17-36</v>
          </cell>
          <cell r="F1262">
            <v>1</v>
          </cell>
          <cell r="G1262" t="str">
            <v>SPECIFY BEAM LENGTH</v>
          </cell>
        </row>
        <row r="1263">
          <cell r="A1263" t="str">
            <v>515E12021</v>
          </cell>
          <cell r="C1263" t="str">
            <v>EACH</v>
          </cell>
          <cell r="D1263" t="str">
            <v>PRESTRESSED CONCRETE COMPOSITE BOX BEAM BRIDGE MEMBERS, LEVEL 1, CB17-36,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515E12030</v>
          </cell>
          <cell r="C1264" t="str">
            <v>EACH</v>
          </cell>
          <cell r="D1264" t="str">
            <v>PRESTRESSED CONCRETE COMPOSITE BOX BEAM BRIDGE MEMBERS, LEVEL 1, CB17-48</v>
          </cell>
          <cell r="F1264">
            <v>1</v>
          </cell>
          <cell r="G1264" t="str">
            <v>SPECIFY BEAM LENGTH</v>
          </cell>
        </row>
        <row r="1265">
          <cell r="A1265" t="str">
            <v>515E12031</v>
          </cell>
          <cell r="C1265" t="str">
            <v>EACH</v>
          </cell>
          <cell r="D1265" t="str">
            <v>PRESTRESSED CONCRETE COMPOSITE BOX BEAM BRIDGE MEMBERS, LEVEL 1, CB17-48,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515E12040</v>
          </cell>
          <cell r="C1266" t="str">
            <v>EACH</v>
          </cell>
          <cell r="D1266" t="str">
            <v>PRESTRESSED CONCRETE COMPOSITE BOX BEAM BRIDGE MEMBERS, LEVEL 1, CB21-36</v>
          </cell>
          <cell r="F1266">
            <v>1</v>
          </cell>
          <cell r="G1266" t="str">
            <v>SPECIFY BEAM LENGTH</v>
          </cell>
        </row>
        <row r="1267">
          <cell r="A1267" t="str">
            <v>515E12041</v>
          </cell>
          <cell r="C1267" t="str">
            <v>EACH</v>
          </cell>
          <cell r="D1267" t="str">
            <v>PRESTRESSED CONCRETE COMPOSITE BOX BEAM BRIDGE MEMBERS, LEVEL 1, CB21-36,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515E12050</v>
          </cell>
          <cell r="C1268" t="str">
            <v>EACH</v>
          </cell>
          <cell r="D1268" t="str">
            <v>PRESTRESSED CONCRETE COMPOSITE BOX BEAM BRIDGE MEMBERS, LEVEL 1, CB21-48</v>
          </cell>
          <cell r="F1268">
            <v>1</v>
          </cell>
          <cell r="G1268" t="str">
            <v>SPECIFY BEAM LENGTH</v>
          </cell>
        </row>
        <row r="1269">
          <cell r="A1269" t="str">
            <v>515E12051</v>
          </cell>
          <cell r="C1269" t="str">
            <v>EACH</v>
          </cell>
          <cell r="D1269" t="str">
            <v>PRESTRESSED CONCRETE COMPOSITE BOX BEAM BRIDGE MEMBERS, LEVEL 1, CB21-48,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515E12060</v>
          </cell>
          <cell r="C1270" t="str">
            <v>EACH</v>
          </cell>
          <cell r="D1270" t="str">
            <v>PRESTRESSED CONCRETE COMPOSITE BOX BEAM BRIDGE MEMBERS, LEVEL 1, CB27-36</v>
          </cell>
          <cell r="F1270">
            <v>1</v>
          </cell>
          <cell r="G1270" t="str">
            <v>SPECIFY BEAM LENGTH</v>
          </cell>
        </row>
        <row r="1271">
          <cell r="A1271" t="str">
            <v>515E12061</v>
          </cell>
          <cell r="C1271" t="str">
            <v>EACH</v>
          </cell>
          <cell r="D1271" t="str">
            <v>PRESTRESSED CONCRETE COMPOSITE BOX BEAM BRIDGE MEMBERS, LEVEL 1, CB27-36,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515E12070</v>
          </cell>
          <cell r="C1272" t="str">
            <v>EACH</v>
          </cell>
          <cell r="D1272" t="str">
            <v>PRESTRESSED CONCRETE COMPOSITE BOX BEAM BRIDGE MEMBERS, LEVEL 1, CB27-48</v>
          </cell>
          <cell r="F1272">
            <v>1</v>
          </cell>
          <cell r="G1272" t="str">
            <v>SPECIFY BEAM LENGTH</v>
          </cell>
        </row>
        <row r="1273">
          <cell r="A1273" t="str">
            <v>515E12071</v>
          </cell>
          <cell r="C1273" t="str">
            <v>EACH</v>
          </cell>
          <cell r="D1273" t="str">
            <v>PRESTRESSED CONCRETE COMPOSITE BOX BEAM BRIDGE MEMBERS, LEVEL 1, CB27-48,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515E12080</v>
          </cell>
          <cell r="C1274" t="str">
            <v>EACH</v>
          </cell>
          <cell r="D1274" t="str">
            <v>PRESTRESSED CONCRETE COMPOSITE BOX BEAM BRIDGE MEMBERS, LEVEL 1, CB33-36</v>
          </cell>
          <cell r="F1274">
            <v>1</v>
          </cell>
          <cell r="G1274" t="str">
            <v>SPECIFY BEAM LENGTH</v>
          </cell>
        </row>
        <row r="1275">
          <cell r="A1275" t="str">
            <v>515E12081</v>
          </cell>
          <cell r="C1275" t="str">
            <v>EACH</v>
          </cell>
          <cell r="D1275" t="str">
            <v>PRESTRESSED CONCRETE COMPOSITE BOX BEAM BRIDGE MEMBERS, LEVEL 1, CB33-36,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515E12090</v>
          </cell>
          <cell r="C1276" t="str">
            <v>EACH</v>
          </cell>
          <cell r="D1276" t="str">
            <v>PRESTRESSED CONCRETE COMPOSITE BOX BEAM BRIDGE MEMBERS, LEVEL 1, CB33-48</v>
          </cell>
          <cell r="F1276">
            <v>1</v>
          </cell>
          <cell r="G1276" t="str">
            <v>SPECIFY BEAM LENGTH</v>
          </cell>
        </row>
        <row r="1277">
          <cell r="A1277" t="str">
            <v>515E12091</v>
          </cell>
          <cell r="C1277" t="str">
            <v>EACH</v>
          </cell>
          <cell r="D1277" t="str">
            <v>PRESTRESSED CONCRETE COMPOSITE BOX BEAM BRIDGE MEMBERS, LEVEL 1, CB33-48,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515E12100</v>
          </cell>
          <cell r="C1278" t="str">
            <v>EACH</v>
          </cell>
          <cell r="D1278" t="str">
            <v>PRESTRESSED CONCRETE COMPOSITE BOX BEAM BRIDGE MEMBERS, LEVEL 1, CB42-36</v>
          </cell>
          <cell r="F1278">
            <v>1</v>
          </cell>
          <cell r="G1278" t="str">
            <v>SPECIFY BEAM LENGTH</v>
          </cell>
        </row>
        <row r="1279">
          <cell r="A1279" t="str">
            <v>515E12101</v>
          </cell>
          <cell r="C1279" t="str">
            <v>EACH</v>
          </cell>
          <cell r="D1279" t="str">
            <v>PRESTRESSED CONCRETE COMPOSITE BOX BEAM BRIDGE MEMBERS, LEVEL 1, CB42-36,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515E12110</v>
          </cell>
          <cell r="C1280" t="str">
            <v>EACH</v>
          </cell>
          <cell r="D1280" t="str">
            <v>PRESTRESSED CONCRETE COMPOSITE BOX BEAM BRIDGE MEMBERS, LEVEL 1, CB42-48</v>
          </cell>
          <cell r="F1280">
            <v>1</v>
          </cell>
          <cell r="G1280" t="str">
            <v>SPECIFY BEAM LENGTH</v>
          </cell>
        </row>
        <row r="1281">
          <cell r="A1281" t="str">
            <v>515E12111</v>
          </cell>
          <cell r="C1281" t="str">
            <v>EACH</v>
          </cell>
          <cell r="D1281" t="str">
            <v>PRESTRESSED CONCRETE COMPOSITE BOX BEAM BRIDGE MEMBERS, LEVEL 1, CB42-48,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515E13000</v>
          </cell>
          <cell r="C1282" t="str">
            <v>EACH</v>
          </cell>
          <cell r="D1282" t="str">
            <v>PRESTRESSED CONCRETE COMPOSITE BOX BEAM BRIDGE MEMBERS, LEVEL 1, MISC.:</v>
          </cell>
          <cell r="F1282">
            <v>1</v>
          </cell>
          <cell r="G1282">
            <v>1</v>
          </cell>
        </row>
        <row r="1283">
          <cell r="A1283" t="str">
            <v>515E14000</v>
          </cell>
          <cell r="C1283" t="str">
            <v>EACH</v>
          </cell>
          <cell r="D1283" t="str">
            <v>STRAIGHT STRAND PRESTRESSED CONCRETE BRIDGE I-BEAM MEMBERS, LEVEL 2, TYPE 2</v>
          </cell>
          <cell r="F1283">
            <v>1</v>
          </cell>
          <cell r="G1283" t="str">
            <v>SPECIFY BEAM LENGTH</v>
          </cell>
        </row>
        <row r="1284">
          <cell r="A1284" t="str">
            <v>515E14010</v>
          </cell>
          <cell r="C1284" t="str">
            <v>EACH</v>
          </cell>
          <cell r="D1284" t="str">
            <v>STRAIGHT STRAND PRESTRESSED CONCRETE BRIDGE I-BEAM MEMBERS, LEVEL 2, TYPE 3</v>
          </cell>
          <cell r="F1284">
            <v>1</v>
          </cell>
          <cell r="G1284" t="str">
            <v>SPECIFY BEAM LENGTH</v>
          </cell>
        </row>
        <row r="1285">
          <cell r="A1285" t="str">
            <v>515E14011</v>
          </cell>
          <cell r="C1285" t="str">
            <v>EACH</v>
          </cell>
          <cell r="D1285" t="str">
            <v>STRAIGHT STRAND PRESTRESSED CONCRETE BRIDGE I-BEAM MEMBERS, LEVEL 2, TYPE 3,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515E14020</v>
          </cell>
          <cell r="C1286" t="str">
            <v>EACH</v>
          </cell>
          <cell r="D1286" t="str">
            <v>STRAIGHT STRAND PRESTRESSED CONCRETE BRIDGE I-BEAM MEMBERS, LEVEL 2, TYPE 4</v>
          </cell>
          <cell r="F1286">
            <v>1</v>
          </cell>
          <cell r="G1286" t="str">
            <v>SPECIFY BEAM LENGTH</v>
          </cell>
        </row>
        <row r="1287">
          <cell r="A1287" t="str">
            <v>515E14021</v>
          </cell>
          <cell r="C1287" t="str">
            <v>EACH</v>
          </cell>
          <cell r="D1287" t="str">
            <v>STRAIGHT STRAND PRESTRESSED CONCRETE BRIDGE I-BEAM MEMBERS, LEVEL 2, TYPE 4,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515E14030</v>
          </cell>
          <cell r="C1288" t="str">
            <v>EACH</v>
          </cell>
          <cell r="D1288" t="str">
            <v>STRAIGHT STRAND PRESTRESSED CONCRETE BRIDGE I-BEAM MEMBERS, LEVEL 2, TYPE 4 MOD. (60")</v>
          </cell>
          <cell r="F1288">
            <v>1</v>
          </cell>
          <cell r="G1288" t="str">
            <v>SPECIFY BEAM LENGTH</v>
          </cell>
        </row>
        <row r="1289">
          <cell r="A1289" t="str">
            <v>515E14040</v>
          </cell>
          <cell r="C1289" t="str">
            <v>EACH</v>
          </cell>
          <cell r="D1289" t="str">
            <v>STRAIGHT STRAND PRESTRESSED CONCRETE BRIDGE I-BEAM MEMBERS, LEVEL 2, TYPE 4 MOD. (66")</v>
          </cell>
          <cell r="F1289">
            <v>1</v>
          </cell>
          <cell r="G1289" t="str">
            <v>SPECIFY BEAM LENGTH</v>
          </cell>
        </row>
        <row r="1290">
          <cell r="A1290" t="str">
            <v>515E14050</v>
          </cell>
          <cell r="C1290" t="str">
            <v>EACH</v>
          </cell>
          <cell r="D1290" t="str">
            <v>STRAIGHT STRAND PRESTRESSED CONCRETE BRIDGE I-BEAM MEMBERS, LEVEL 2,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515E14051</v>
          </cell>
          <cell r="C1291" t="str">
            <v>EACH</v>
          </cell>
          <cell r="D1291" t="str">
            <v>STRAIGHT STRAND PRESTRESSED CONCRETE BRIDGE I-BEAM MEMBERS, LEVEL 2,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515E14060</v>
          </cell>
          <cell r="C1292" t="str">
            <v>EACH</v>
          </cell>
          <cell r="D1292" t="str">
            <v>STRAIGHT STRAND PRESTRESSED CONCRETE BRIDGE I-BEAM MEMBERS, LEVEL 2,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515E14070</v>
          </cell>
          <cell r="C1293" t="str">
            <v>EACH</v>
          </cell>
          <cell r="D1293" t="str">
            <v>STRAIGHT STRAND PRESTRESSED CONCRETE BRIDGE I-BEAM MEMBERS, LEVEL 2, TYPE WF36-49</v>
          </cell>
          <cell r="F1293">
            <v>1</v>
          </cell>
          <cell r="G1293" t="str">
            <v>SPECIFY BEAM LENGTH</v>
          </cell>
        </row>
        <row r="1294">
          <cell r="A1294" t="str">
            <v>515E14080</v>
          </cell>
          <cell r="C1294" t="str">
            <v>EACH</v>
          </cell>
          <cell r="D1294" t="str">
            <v>STRAIGHT STRAND PRESTRESSED CONCRETE BRIDGE I-BEAM MEMBERS, LEVEL 2,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515E14090</v>
          </cell>
          <cell r="C1295" t="str">
            <v>EACH</v>
          </cell>
          <cell r="D1295" t="str">
            <v>STRAIGHT STRAND PRESTRESSED CONCRETE BRIDGE I-BEAM MEMBERS, LEVEL 2,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515E14100</v>
          </cell>
          <cell r="C1296" t="str">
            <v>EACH</v>
          </cell>
          <cell r="D1296" t="str">
            <v>STRAIGHT STRAND PRESTRESSED CONCRETE BRIDGE I-BEAM MEMBERS, LEVEL 2,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515E14110</v>
          </cell>
          <cell r="C1297" t="str">
            <v>EACH</v>
          </cell>
          <cell r="D1297" t="str">
            <v>STRAIGHT STRAND PRESTRESSED CONCRETE BRIDGE I-BEAM MEMBERS, LEVEL 2,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515E14120</v>
          </cell>
          <cell r="C1298" t="str">
            <v>EACH</v>
          </cell>
          <cell r="D1298" t="str">
            <v>STRAIGHT STRAND PRESTRESSED CONCRETE BRIDGE I-BEAM MEMBERS, LEVEL 2,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515E14130</v>
          </cell>
          <cell r="C1299" t="str">
            <v>EACH</v>
          </cell>
          <cell r="D1299" t="str">
            <v>STRAIGHT STRAND PRESTRESSED CONCRETE BRIDGE I-BEAM MEMBERS, LEVEL 2,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515E15000</v>
          </cell>
          <cell r="C1300" t="str">
            <v>EACH</v>
          </cell>
          <cell r="D1300" t="str">
            <v>DRAPED STRAND PRESTRESSED CONCRETE BRIDGE I-BEAM MEMBERS, LEVEL 3, TYPE 2</v>
          </cell>
          <cell r="F1300">
            <v>1</v>
          </cell>
          <cell r="G1300" t="str">
            <v>SPECIFY BEAM LENGTH</v>
          </cell>
        </row>
        <row r="1301">
          <cell r="A1301" t="str">
            <v>515E15010</v>
          </cell>
          <cell r="C1301" t="str">
            <v>EACH</v>
          </cell>
          <cell r="D1301" t="str">
            <v>DRAPED STRAND PRESTRESSED CONCRETE BRIDGE I-BEAM MEMBERS, LEVEL 3, TYPE 3</v>
          </cell>
          <cell r="F1301">
            <v>1</v>
          </cell>
          <cell r="G1301" t="str">
            <v>SPECIFY BEAM LENGTH</v>
          </cell>
        </row>
        <row r="1302">
          <cell r="A1302" t="str">
            <v>515E15011</v>
          </cell>
          <cell r="C1302" t="str">
            <v>EACH</v>
          </cell>
          <cell r="D1302" t="str">
            <v>DRAPED STRAND PRESTRESSED CONCRETE BRIDGE I-BEAM MEMBERS, LEVEL 3, TYPE 3,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515E15020</v>
          </cell>
          <cell r="C1303" t="str">
            <v>EACH</v>
          </cell>
          <cell r="D1303" t="str">
            <v>DRAPED STRAND PRESTRESSED CONCRETE BRIDGE I-BEAM MEMBERS, LEVEL 3, TYPE 4</v>
          </cell>
          <cell r="F1303">
            <v>1</v>
          </cell>
          <cell r="G1303" t="str">
            <v>SPECIFY BEAM LENGTH</v>
          </cell>
        </row>
        <row r="1304">
          <cell r="A1304" t="str">
            <v>515E15021</v>
          </cell>
          <cell r="C1304" t="str">
            <v>EACH</v>
          </cell>
          <cell r="D1304" t="str">
            <v>DRAPED STRAND PRESTRESSED CONCRETE BRIDGE I-BEAM MEMBERS, LEVEL 3, TYPE 4,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515E15030</v>
          </cell>
          <cell r="C1305" t="str">
            <v>EACH</v>
          </cell>
          <cell r="D1305" t="str">
            <v>DRAPED STRAND PRESTRESSED CONCRETE BRIDGE I-BEAM MEMBERS, LEVEL 3, TYPE 4 MOD. (60 IN.)</v>
          </cell>
          <cell r="F1305">
            <v>1</v>
          </cell>
          <cell r="G1305" t="str">
            <v>SPECIFY BEAM LENGTH</v>
          </cell>
        </row>
        <row r="1306">
          <cell r="A1306" t="str">
            <v>515E15031</v>
          </cell>
          <cell r="C1306" t="str">
            <v>EACH</v>
          </cell>
          <cell r="D1306" t="str">
            <v>DRAPED STRAND PRESTRESSED CONCRETE BRIDGE I-BEAM MEMBERS, LEVEL 3, TYPE 4 MOD. (60"),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515E15040</v>
          </cell>
          <cell r="C1307" t="str">
            <v>EACH</v>
          </cell>
          <cell r="D1307" t="str">
            <v>DRAPED STRAND PRESTRESSED CONCRETE BRIDGE I-BEAM MEMBERS, LEVEL 3, TYPE 4 MOD. (66")</v>
          </cell>
          <cell r="F1307">
            <v>1</v>
          </cell>
          <cell r="G1307" t="str">
            <v>SPECIFY BEAM LENGTH</v>
          </cell>
        </row>
        <row r="1308">
          <cell r="A1308" t="str">
            <v>515E15041</v>
          </cell>
          <cell r="C1308" t="str">
            <v>EACH</v>
          </cell>
          <cell r="D1308" t="str">
            <v>DRAPED STRAND PRESTRESSED CONCRETE BRIDGE I-BEAM MEMBERS, LEVEL 3, TYPE 4 MOD. (66"),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515E15050</v>
          </cell>
          <cell r="C1309" t="str">
            <v>EACH</v>
          </cell>
          <cell r="D1309" t="str">
            <v>DRAPED STRAND PRESTRESSED CONCRETE BRIDGE I-BEAM MEMBERS, LEVEL 3, TYPE 4 MOD. (72")</v>
          </cell>
          <cell r="F1309">
            <v>1</v>
          </cell>
          <cell r="G1309" t="str">
            <v>SPECIFY BEAM LENGTH</v>
          </cell>
        </row>
        <row r="1310">
          <cell r="A1310" t="str">
            <v>515E15051</v>
          </cell>
          <cell r="C1310" t="str">
            <v>EACH</v>
          </cell>
          <cell r="D1310" t="str">
            <v>DRAPED STRAND PRESTRESSED CONCRETE BRIDGE I-BEAM MEMBERS, LEVEL 3, TYPE 4 MOD. (72"),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515E15054</v>
          </cell>
          <cell r="C1311" t="str">
            <v>EACH</v>
          </cell>
          <cell r="D1311" t="str">
            <v>DRAPED STRAND PRESTRESSED CONCRETE BRIDGE I-BEAM MEMBERS, LEVEL 3, TYPE 4 MOD. (78")</v>
          </cell>
          <cell r="F1311">
            <v>1</v>
          </cell>
          <cell r="G1311" t="str">
            <v>SPECIFY BEAM LENGTH</v>
          </cell>
        </row>
        <row r="1312">
          <cell r="A1312" t="str">
            <v>515E15055</v>
          </cell>
          <cell r="C1312" t="str">
            <v>EACH</v>
          </cell>
          <cell r="D1312" t="str">
            <v>DRAPED STRAND PRESTRESSED CONCRETE BRIDGE I-BEAM MEMBERS, LEVEL 3, TYPE 4 MOD. (78"),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515E15060</v>
          </cell>
          <cell r="C1313" t="str">
            <v>EACH</v>
          </cell>
          <cell r="D1313" t="str">
            <v>DRAPED STRAND PRESTRESSED CONCRETE BRIDGE I-BEAM MEMBERS, LEVEL 3, TYPE 4 MOD. (84")</v>
          </cell>
          <cell r="F1313">
            <v>1</v>
          </cell>
          <cell r="G1313" t="str">
            <v>SPECIFY BEAM LENGTH</v>
          </cell>
        </row>
        <row r="1314">
          <cell r="A1314" t="str">
            <v>515E15061</v>
          </cell>
          <cell r="C1314" t="str">
            <v>EACH</v>
          </cell>
          <cell r="D1314" t="str">
            <v>DRAPED STRAND PRESTRESSED CONCRETE BRIDGE I-BEAM MEMBERS, LEVEL 3, TYPE 4 MOD. (84"), AS PER PLAN</v>
          </cell>
          <cell r="F1314">
            <v>1</v>
          </cell>
          <cell r="G1314" t="str">
            <v>SPECIFY BEAM LENGTH</v>
          </cell>
        </row>
        <row r="1315">
          <cell r="A1315" t="str">
            <v>515E15070</v>
          </cell>
          <cell r="C1315" t="str">
            <v>EACH</v>
          </cell>
          <cell r="D1315" t="str">
            <v>DRAPED STRAND PRESTRESSED CONCRETE BRIDGE I-BEAM MEMBERS, LEVEL 3, TYPE WF36-49</v>
          </cell>
          <cell r="F1315">
            <v>1</v>
          </cell>
          <cell r="G1315" t="str">
            <v>SPECIFY BEAM LENGTH</v>
          </cell>
        </row>
        <row r="1316">
          <cell r="A1316" t="str">
            <v>515E15071</v>
          </cell>
          <cell r="C1316" t="str">
            <v>EACH</v>
          </cell>
          <cell r="D1316" t="str">
            <v>DRAPED STRAND PRESTRESSED CONCRETE BRIDGE I-BEAM MEMBERS, LEVEL 3, TYPE WF36-49, AS PER PLAN</v>
          </cell>
          <cell r="F1316">
            <v>1</v>
          </cell>
          <cell r="G1316" t="str">
            <v>SPECIFY BEAM LENGTH</v>
          </cell>
        </row>
        <row r="1317">
          <cell r="A1317" t="str">
            <v>515E15080</v>
          </cell>
          <cell r="C1317" t="str">
            <v>EACH</v>
          </cell>
          <cell r="D1317" t="str">
            <v>DRAPED STRAND PRESTRESSED CONCRETE BRIDGE I-BEAM MEMBERS, LEVEL 3, TYPE WF42-49</v>
          </cell>
          <cell r="F1317">
            <v>1</v>
          </cell>
          <cell r="G1317" t="str">
            <v>SPECIFY BEAM LENGTH</v>
          </cell>
        </row>
        <row r="1318">
          <cell r="A1318" t="str">
            <v>515E15090</v>
          </cell>
          <cell r="C1318" t="str">
            <v>EACH</v>
          </cell>
          <cell r="D1318" t="str">
            <v>DRAPED STRAND PRESTRESSED CONCRETE BRIDGE I-BEAM MEMBERS, LEVEL 3, TYPE WF48-49</v>
          </cell>
          <cell r="F1318">
            <v>1</v>
          </cell>
          <cell r="G1318" t="str">
            <v>SPECIFY BEAM LENGTH</v>
          </cell>
        </row>
        <row r="1319">
          <cell r="A1319" t="str">
            <v>515E15100</v>
          </cell>
          <cell r="C1319" t="str">
            <v>EACH</v>
          </cell>
          <cell r="D1319" t="str">
            <v>DRAPED STRAND PRESTRESSED CONCRETE BRIDGE I-BEAM MEMBERS, LEVEL 3, TYPE WF54-49</v>
          </cell>
          <cell r="F1319">
            <v>1</v>
          </cell>
          <cell r="G1319" t="str">
            <v>SPECIFY BEAM LENGTH</v>
          </cell>
        </row>
        <row r="1320">
          <cell r="A1320" t="str">
            <v>515E15110</v>
          </cell>
          <cell r="C1320" t="str">
            <v>EACH</v>
          </cell>
          <cell r="D1320" t="str">
            <v>DRAPED STRAND PRESTRESSED CONCRETE BRIDGE I-BEAM MEMBERS, LEVEL 3, TYPE WF60-49</v>
          </cell>
          <cell r="F1320">
            <v>1</v>
          </cell>
          <cell r="G1320" t="str">
            <v>SPECIFY BEAM LENGTH</v>
          </cell>
        </row>
        <row r="1321">
          <cell r="A1321" t="str">
            <v>515E15120</v>
          </cell>
          <cell r="C1321" t="str">
            <v>EACH</v>
          </cell>
          <cell r="D1321" t="str">
            <v>DRAPED STRAND PRESTRESSED CONCRETE BRIDGE I-BEAM MEMBERS, LEVEL 3, TYPE WF66-49</v>
          </cell>
          <cell r="F1321">
            <v>1</v>
          </cell>
          <cell r="G1321" t="str">
            <v>SPECIFY BEAM LENGTH</v>
          </cell>
        </row>
        <row r="1322">
          <cell r="A1322" t="str">
            <v>515E15130</v>
          </cell>
          <cell r="C1322" t="str">
            <v>EACH</v>
          </cell>
          <cell r="D1322" t="str">
            <v>DRAPED STRAND PRESTRESSED CONCRETE BRIDGE I-BEAM MEMBERS, LEVEL 3, TYPE WF72-49</v>
          </cell>
          <cell r="F1322">
            <v>1</v>
          </cell>
          <cell r="G1322" t="str">
            <v>SPECIFY BEAM LENGTH</v>
          </cell>
        </row>
        <row r="1323">
          <cell r="A1323" t="str">
            <v>515E15140</v>
          </cell>
          <cell r="C1323" t="str">
            <v>EACH</v>
          </cell>
          <cell r="D1323" t="str">
            <v>DRAPED STRAND PRESTRESSED CONCRETE BRIDGE I-BEAM MEMBERS, LEVEL 3, TYPE WF84-49</v>
          </cell>
          <cell r="F1323">
            <v>1</v>
          </cell>
          <cell r="G1323" t="str">
            <v>SPECIFY BEAM LENGTH</v>
          </cell>
        </row>
        <row r="1324">
          <cell r="A1324" t="str">
            <v>515E16000</v>
          </cell>
          <cell r="C1324" t="str">
            <v>EACH</v>
          </cell>
          <cell r="D1324" t="str">
            <v>PRESTRESSED CONCRETE BRIDGE I-BEAM MEMBERS, MISC.:</v>
          </cell>
          <cell r="F1324">
            <v>1</v>
          </cell>
          <cell r="G1324">
            <v>1</v>
          </cell>
        </row>
        <row r="1325">
          <cell r="A1325" t="str">
            <v>515E17000</v>
          </cell>
          <cell r="C1325" t="str">
            <v>EACH</v>
          </cell>
          <cell r="D1325" t="str">
            <v>PRESTRESSED CONCRETE, MISC.:</v>
          </cell>
          <cell r="F1325">
            <v>1</v>
          </cell>
          <cell r="G1325">
            <v>1</v>
          </cell>
        </row>
        <row r="1326">
          <cell r="A1326" t="str">
            <v>515E20000</v>
          </cell>
          <cell r="C1326" t="str">
            <v>EACH</v>
          </cell>
          <cell r="D1326" t="str">
            <v>INTERMEDIATE DIAPHRAGMS</v>
          </cell>
          <cell r="F1326">
            <v>0</v>
          </cell>
        </row>
        <row r="1327">
          <cell r="A1327" t="str">
            <v>515E20001</v>
          </cell>
          <cell r="C1327" t="str">
            <v>EACH</v>
          </cell>
          <cell r="D1327" t="str">
            <v>INTERMEDIATE DIAPHRAGMS, AS PER PLAN</v>
          </cell>
          <cell r="F1327">
            <v>0</v>
          </cell>
        </row>
        <row r="1328">
          <cell r="A1328" t="str">
            <v>515E30000</v>
          </cell>
          <cell r="C1328" t="str">
            <v>FT</v>
          </cell>
          <cell r="D1328" t="str">
            <v>HIGH EARLY STRENGTH KEYWAY GROUT</v>
          </cell>
          <cell r="F1328">
            <v>0</v>
          </cell>
        </row>
        <row r="1329">
          <cell r="A1329" t="str">
            <v>516E01300</v>
          </cell>
          <cell r="C1329" t="str">
            <v>FT</v>
          </cell>
          <cell r="D1329" t="str">
            <v>ELASTOMERIC STRIP SEAL WITHOUT STEEL EXTRUSIONS</v>
          </cell>
          <cell r="F1329">
            <v>0</v>
          </cell>
        </row>
        <row r="1330">
          <cell r="A1330" t="str">
            <v>516E01301</v>
          </cell>
          <cell r="C1330" t="str">
            <v>FT</v>
          </cell>
          <cell r="D1330" t="str">
            <v>ELASTOMERIC STRIP SEAL WITHOUT STEEL EXTRUSIONS, AS PER PLAN</v>
          </cell>
          <cell r="F1330">
            <v>0</v>
          </cell>
        </row>
        <row r="1331">
          <cell r="A1331" t="str">
            <v>516E10000</v>
          </cell>
          <cell r="C1331" t="str">
            <v>FT</v>
          </cell>
          <cell r="D1331" t="str">
            <v>PREFORMED ELASTOMERIC COMPRESSION JOINT SEAL</v>
          </cell>
          <cell r="F1331">
            <v>0</v>
          </cell>
        </row>
        <row r="1332">
          <cell r="A1332" t="str">
            <v>516E10001</v>
          </cell>
          <cell r="C1332" t="str">
            <v>FT</v>
          </cell>
          <cell r="D1332" t="str">
            <v>PREFORMED ELASTOMERIC COMPRESSION JOINT SEAL, AS PER PLAN</v>
          </cell>
          <cell r="F1332">
            <v>0</v>
          </cell>
        </row>
        <row r="1333">
          <cell r="A1333" t="str">
            <v>516E10010</v>
          </cell>
          <cell r="C1333" t="str">
            <v>FT</v>
          </cell>
          <cell r="D1333" t="str">
            <v>ARMORLESS PREFORMED JOINT SEAL</v>
          </cell>
          <cell r="F1333">
            <v>0</v>
          </cell>
        </row>
        <row r="1334">
          <cell r="A1334" t="str">
            <v>516E10011</v>
          </cell>
          <cell r="C1334" t="str">
            <v>FT</v>
          </cell>
          <cell r="D1334" t="str">
            <v>ARMORLESS PREFORMED JOINT SEAL, AS PER PLAN</v>
          </cell>
          <cell r="F1334">
            <v>0</v>
          </cell>
        </row>
        <row r="1335">
          <cell r="A1335" t="str">
            <v>516E10500</v>
          </cell>
          <cell r="C1335" t="str">
            <v>FT</v>
          </cell>
          <cell r="D1335" t="str">
            <v>STRUCTURAL EXPANSION JOINT INCLUDING ELASTOMERIC COMPRESSION SEAL</v>
          </cell>
          <cell r="F1335">
            <v>0</v>
          </cell>
        </row>
        <row r="1336">
          <cell r="A1336" t="str">
            <v>516E10501</v>
          </cell>
          <cell r="C1336" t="str">
            <v>FT</v>
          </cell>
          <cell r="D1336" t="str">
            <v>STRUCTURAL EXPANSION JOINT INCLUDING ELASTOMERIC COMPRESSION SEAL, AS PER PLAN</v>
          </cell>
          <cell r="F1336">
            <v>0</v>
          </cell>
        </row>
        <row r="1337">
          <cell r="A1337" t="str">
            <v>516E10900</v>
          </cell>
          <cell r="C1337" t="str">
            <v>FT</v>
          </cell>
          <cell r="D1337" t="str">
            <v>ELASTOMERIC COMPRESSION SEAL</v>
          </cell>
          <cell r="F1337">
            <v>0</v>
          </cell>
        </row>
        <row r="1338">
          <cell r="A1338" t="str">
            <v>516E10901</v>
          </cell>
          <cell r="C1338" t="str">
            <v>FT</v>
          </cell>
          <cell r="D1338" t="str">
            <v>ELASTOMERIC COMPRESSION SEAL, AS PER PLAN</v>
          </cell>
          <cell r="F1338">
            <v>0</v>
          </cell>
        </row>
        <row r="1339">
          <cell r="A1339" t="str">
            <v>516E11210</v>
          </cell>
          <cell r="C1339" t="str">
            <v>FT</v>
          </cell>
          <cell r="D1339" t="str">
            <v>STRUCTURAL EXPANSION JOINT INCLUDING ELASTOMERIC STRIP SEAL</v>
          </cell>
          <cell r="F1339">
            <v>0</v>
          </cell>
        </row>
        <row r="1340">
          <cell r="A1340" t="str">
            <v>516E11211</v>
          </cell>
          <cell r="C1340" t="str">
            <v>FT</v>
          </cell>
          <cell r="D1340" t="str">
            <v>STRUCTURAL EXPANSION JOINT INCLUDING ELASTOMERIC STRIP SEAL, AS PER PLAN</v>
          </cell>
          <cell r="F1340">
            <v>0</v>
          </cell>
        </row>
        <row r="1341">
          <cell r="A1341" t="str">
            <v>516E11800</v>
          </cell>
          <cell r="C1341" t="str">
            <v>FT</v>
          </cell>
          <cell r="D1341" t="str">
            <v>VERTICAL EXTENSION OF STRUCTURAL EXPANSION JOINT</v>
          </cell>
          <cell r="F1341">
            <v>0</v>
          </cell>
        </row>
        <row r="1342">
          <cell r="A1342" t="str">
            <v>516E11801</v>
          </cell>
          <cell r="C1342" t="str">
            <v>FT</v>
          </cell>
          <cell r="D1342" t="str">
            <v>VERTICAL EXTENSION OF STRUCTURAL EXPANSION JOINT, AS PER PLAN</v>
          </cell>
          <cell r="F1342">
            <v>0</v>
          </cell>
        </row>
        <row r="1343">
          <cell r="A1343" t="str">
            <v>516E11900</v>
          </cell>
          <cell r="C1343" t="str">
            <v>FT</v>
          </cell>
          <cell r="D1343" t="str">
            <v>HORIZONTAL EXTENSION OF STRUCTURAL EXPANSION JOINT</v>
          </cell>
          <cell r="F1343">
            <v>0</v>
          </cell>
        </row>
        <row r="1344">
          <cell r="A1344" t="str">
            <v>516E11901</v>
          </cell>
          <cell r="C1344" t="str">
            <v>FT</v>
          </cell>
          <cell r="D1344" t="str">
            <v>HORIZONTAL EXTENSION OF STRUCTURAL EXPANSION JOINT, AS PER PLAN</v>
          </cell>
          <cell r="F1344">
            <v>0</v>
          </cell>
        </row>
        <row r="1345">
          <cell r="A1345" t="str">
            <v>516E12200</v>
          </cell>
          <cell r="C1345" t="str">
            <v>FT</v>
          </cell>
          <cell r="D1345" t="str">
            <v>STRUCTURAL STEEL EXPANSION JOINT</v>
          </cell>
          <cell r="F1345">
            <v>0</v>
          </cell>
        </row>
        <row r="1346">
          <cell r="A1346" t="str">
            <v>516E12201</v>
          </cell>
          <cell r="C1346" t="str">
            <v>FT</v>
          </cell>
          <cell r="D1346" t="str">
            <v>STRUCTURAL STEEL EXPANSION JOINT, AS PER PLAN</v>
          </cell>
          <cell r="F1346">
            <v>0</v>
          </cell>
        </row>
        <row r="1347">
          <cell r="A1347" t="str">
            <v>516E12300</v>
          </cell>
          <cell r="C1347" t="str">
            <v>FT</v>
          </cell>
          <cell r="D1347" t="str">
            <v>STRIP SEAL EXPANSION JOINT ANCHORED WITH ELASTOMERIC CONCRETE</v>
          </cell>
          <cell r="F1347">
            <v>0</v>
          </cell>
          <cell r="G1347" t="str">
            <v>WITHOUT SIDEWALK</v>
          </cell>
        </row>
        <row r="1348">
          <cell r="A1348" t="str">
            <v>516E12301</v>
          </cell>
          <cell r="C1348" t="str">
            <v>FT</v>
          </cell>
          <cell r="D1348" t="str">
            <v>STRIP SEAL EXPANSION JOINT ANCHORED WITH ELASTOMERIC CONCRETE, AS PER PLAN</v>
          </cell>
          <cell r="F1348">
            <v>0</v>
          </cell>
          <cell r="G1348" t="str">
            <v>WITHOUT SIDEWALK</v>
          </cell>
        </row>
        <row r="1349">
          <cell r="A1349" t="str">
            <v>516E12302</v>
          </cell>
          <cell r="C1349" t="str">
            <v>FT</v>
          </cell>
          <cell r="D1349" t="str">
            <v>STRIP SEAL EXPANSION JOINT ANCHORED WITH ELASTOMERIC CONCRETE</v>
          </cell>
          <cell r="F1349">
            <v>0</v>
          </cell>
          <cell r="G1349" t="str">
            <v>WITH SIDEWALK</v>
          </cell>
        </row>
        <row r="1350">
          <cell r="A1350" t="str">
            <v>516E12310</v>
          </cell>
          <cell r="C1350" t="str">
            <v>LB</v>
          </cell>
          <cell r="D1350" t="str">
            <v>SIDEWALK COVER PLATE</v>
          </cell>
          <cell r="F1350">
            <v>0</v>
          </cell>
        </row>
        <row r="1351">
          <cell r="A1351" t="str">
            <v>516E12400</v>
          </cell>
          <cell r="B1351" t="str">
            <v>Y</v>
          </cell>
          <cell r="C1351" t="str">
            <v>FT</v>
          </cell>
          <cell r="D1351" t="str">
            <v>SPECIAL - MODULAR EXPANSION JOINT</v>
          </cell>
          <cell r="F1351">
            <v>0</v>
          </cell>
        </row>
        <row r="1352">
          <cell r="A1352" t="str">
            <v>516E13000</v>
          </cell>
          <cell r="C1352" t="str">
            <v>SF</v>
          </cell>
          <cell r="D1352" t="str">
            <v>1/4" PREFORMED EXPANSION JOINT FILLER</v>
          </cell>
          <cell r="F1352">
            <v>0</v>
          </cell>
        </row>
        <row r="1353">
          <cell r="A1353" t="str">
            <v>516E13001</v>
          </cell>
          <cell r="C1353" t="str">
            <v>SF</v>
          </cell>
          <cell r="D1353" t="str">
            <v>1/4" PREFORMED EXPANSION JOINT FILLER, AS PER PLAN</v>
          </cell>
          <cell r="F1353">
            <v>0</v>
          </cell>
        </row>
        <row r="1354">
          <cell r="A1354" t="str">
            <v>516E13200</v>
          </cell>
          <cell r="C1354" t="str">
            <v>SF</v>
          </cell>
          <cell r="D1354" t="str">
            <v>1/2" PREFORMED EXPANSION JOINT FILLER</v>
          </cell>
          <cell r="F1354">
            <v>0</v>
          </cell>
        </row>
        <row r="1355">
          <cell r="A1355" t="str">
            <v>516E13201</v>
          </cell>
          <cell r="C1355" t="str">
            <v>SF</v>
          </cell>
          <cell r="D1355" t="str">
            <v>1/2" PREFORMED EXPANSION JOINT FILLER, AS PER PLAN</v>
          </cell>
          <cell r="F1355">
            <v>0</v>
          </cell>
        </row>
        <row r="1356">
          <cell r="A1356" t="str">
            <v>516E13400</v>
          </cell>
          <cell r="C1356" t="str">
            <v>SF</v>
          </cell>
          <cell r="D1356" t="str">
            <v>3/4" PREFORMED EXPANSION JOINT FILLER</v>
          </cell>
          <cell r="F1356">
            <v>0</v>
          </cell>
        </row>
        <row r="1357">
          <cell r="A1357" t="str">
            <v>516E13600</v>
          </cell>
          <cell r="C1357" t="str">
            <v>SF</v>
          </cell>
          <cell r="D1357" t="str">
            <v>1" PREFORMED EXPANSION JOINT FILLER</v>
          </cell>
          <cell r="F1357">
            <v>0</v>
          </cell>
        </row>
        <row r="1358">
          <cell r="A1358" t="str">
            <v>516E13601</v>
          </cell>
          <cell r="C1358" t="str">
            <v>SF</v>
          </cell>
          <cell r="D1358" t="str">
            <v>1" PREFORMED EXPANSION JOINT FILLER, AS PER PLAN</v>
          </cell>
          <cell r="F1358">
            <v>0</v>
          </cell>
        </row>
        <row r="1359">
          <cell r="A1359" t="str">
            <v>516E13800</v>
          </cell>
          <cell r="C1359" t="str">
            <v>SF</v>
          </cell>
          <cell r="D1359" t="str">
            <v>1-1/2" PREFORMED EXPANSION JOINT FILLER</v>
          </cell>
          <cell r="F1359">
            <v>0</v>
          </cell>
        </row>
        <row r="1360">
          <cell r="A1360" t="str">
            <v>516E13900</v>
          </cell>
          <cell r="C1360" t="str">
            <v>SF</v>
          </cell>
          <cell r="D1360" t="str">
            <v>2" PREFORMED EXPANSION JOINT FILLER</v>
          </cell>
          <cell r="F1360">
            <v>0</v>
          </cell>
        </row>
        <row r="1361">
          <cell r="A1361" t="str">
            <v>516E13901</v>
          </cell>
          <cell r="C1361" t="str">
            <v>SF</v>
          </cell>
          <cell r="D1361" t="str">
            <v>2" PREFORMED EXPANSION JOINT FILLER, AS PER PLAN</v>
          </cell>
          <cell r="F1361">
            <v>0</v>
          </cell>
        </row>
        <row r="1362">
          <cell r="A1362" t="str">
            <v>516E14000</v>
          </cell>
          <cell r="C1362" t="str">
            <v>SF</v>
          </cell>
          <cell r="D1362" t="str">
            <v>PREFORMED EXPANSION JOINT FILLER, MISC.:</v>
          </cell>
          <cell r="F1362">
            <v>1</v>
          </cell>
          <cell r="G1362">
            <v>1</v>
          </cell>
        </row>
        <row r="1363">
          <cell r="A1363" t="str">
            <v>516E14010</v>
          </cell>
          <cell r="B1363" t="str">
            <v>Y</v>
          </cell>
          <cell r="C1363" t="str">
            <v>FT</v>
          </cell>
          <cell r="D1363" t="str">
            <v>SPECIAL - POURED POLYURETHANE JOINT SEAL</v>
          </cell>
          <cell r="F1363">
            <v>0</v>
          </cell>
        </row>
        <row r="1364">
          <cell r="A1364" t="str">
            <v>516E14014</v>
          </cell>
          <cell r="C1364" t="str">
            <v>FT</v>
          </cell>
          <cell r="D1364" t="str">
            <v>INTEGRAL ABUTMENT EXPANSION JOINT SEAL</v>
          </cell>
          <cell r="F1364">
            <v>0</v>
          </cell>
        </row>
        <row r="1365">
          <cell r="A1365" t="str">
            <v>516E14015</v>
          </cell>
          <cell r="C1365" t="str">
            <v>FT</v>
          </cell>
          <cell r="D1365" t="str">
            <v>INTEGRAL ABUTMENT EXPANSION JOINT SEAL, AS PER PLAN</v>
          </cell>
          <cell r="F1365">
            <v>0</v>
          </cell>
        </row>
        <row r="1366">
          <cell r="A1366" t="str">
            <v>516E14020</v>
          </cell>
          <cell r="C1366" t="str">
            <v>FT</v>
          </cell>
          <cell r="D1366" t="str">
            <v>SEMI-INTEGRAL ABUTMENT EXPANSION JOINT SEAL</v>
          </cell>
          <cell r="F1366">
            <v>0</v>
          </cell>
        </row>
        <row r="1367">
          <cell r="A1367" t="str">
            <v>516E14021</v>
          </cell>
          <cell r="C1367" t="str">
            <v>FT</v>
          </cell>
          <cell r="D1367" t="str">
            <v>SEMI-INTEGRAL ABUTMENT EXPANSION JOINT SEAL, AS PER PLAN</v>
          </cell>
          <cell r="F1367">
            <v>0</v>
          </cell>
        </row>
        <row r="1368">
          <cell r="A1368" t="str">
            <v>516E14100</v>
          </cell>
          <cell r="B1368" t="str">
            <v>Y</v>
          </cell>
          <cell r="C1368" t="str">
            <v>FT</v>
          </cell>
          <cell r="D1368" t="str">
            <v>SPECIAL - CONTINUOUS SEAL IN POLYMER CONCRETE JOINT</v>
          </cell>
          <cell r="F1368">
            <v>1</v>
          </cell>
          <cell r="G1368" t="str">
            <v>SPECIFY WIDTH</v>
          </cell>
        </row>
        <row r="1369">
          <cell r="A1369" t="str">
            <v>516E14110</v>
          </cell>
          <cell r="B1369" t="str">
            <v>Y</v>
          </cell>
          <cell r="C1369" t="str">
            <v>FT</v>
          </cell>
          <cell r="D1369" t="str">
            <v>SPECIAL - CONTINUOUS SEAL IN STRUCTURAL STEEL JOINT</v>
          </cell>
          <cell r="F1369">
            <v>1</v>
          </cell>
          <cell r="G1369" t="str">
            <v>SPECIFY WIDTH</v>
          </cell>
        </row>
        <row r="1370">
          <cell r="A1370" t="str">
            <v>516E14500</v>
          </cell>
          <cell r="C1370" t="str">
            <v>SF</v>
          </cell>
          <cell r="D1370" t="str">
            <v>STRUCTURAL JOINT OR JOINT SEALER, MISC.:</v>
          </cell>
          <cell r="F1370">
            <v>1</v>
          </cell>
          <cell r="G1370">
            <v>1</v>
          </cell>
        </row>
        <row r="1371">
          <cell r="A1371" t="str">
            <v>516E14600</v>
          </cell>
          <cell r="C1371" t="str">
            <v>FT</v>
          </cell>
          <cell r="D1371" t="str">
            <v>STRUCTURAL JOINT OR JOINT SEALER, MISC.:</v>
          </cell>
          <cell r="F1371">
            <v>1</v>
          </cell>
          <cell r="G1371">
            <v>1</v>
          </cell>
        </row>
        <row r="1372">
          <cell r="A1372" t="str">
            <v>516E14800</v>
          </cell>
          <cell r="C1372" t="str">
            <v>LS</v>
          </cell>
          <cell r="D1372" t="str">
            <v>STRUCTURAL JOINT OR JOINT SEALER, MISC.:</v>
          </cell>
          <cell r="F1372">
            <v>1</v>
          </cell>
          <cell r="G1372">
            <v>1</v>
          </cell>
        </row>
        <row r="1373">
          <cell r="A1373" t="str">
            <v>516E15000</v>
          </cell>
          <cell r="C1373" t="str">
            <v>EACH</v>
          </cell>
          <cell r="D1373" t="str">
            <v>STRUCTURAL JOINT OR JOINT SEALER, MISC.:</v>
          </cell>
          <cell r="F1373">
            <v>1</v>
          </cell>
          <cell r="G1373">
            <v>1</v>
          </cell>
        </row>
        <row r="1374">
          <cell r="A1374" t="str">
            <v>516E20000</v>
          </cell>
          <cell r="C1374" t="str">
            <v>SF</v>
          </cell>
          <cell r="D1374" t="str">
            <v>3/4" ELASTOMERIC ERECTION STRIP</v>
          </cell>
          <cell r="F1374">
            <v>0</v>
          </cell>
        </row>
        <row r="1375">
          <cell r="A1375" t="str">
            <v>516E20010</v>
          </cell>
          <cell r="C1375" t="str">
            <v>SF</v>
          </cell>
          <cell r="D1375" t="str">
            <v>1" ELASTOMERIC ERECTION STRIP</v>
          </cell>
          <cell r="F1375">
            <v>0</v>
          </cell>
        </row>
        <row r="1376">
          <cell r="A1376" t="str">
            <v>516E25000</v>
          </cell>
          <cell r="C1376" t="str">
            <v>SF</v>
          </cell>
          <cell r="D1376" t="str">
            <v>NYLON REINFORCED NEOPRENE SHEETING</v>
          </cell>
          <cell r="F1376">
            <v>0</v>
          </cell>
        </row>
        <row r="1377">
          <cell r="A1377" t="str">
            <v>516E25001</v>
          </cell>
          <cell r="C1377" t="str">
            <v>SF</v>
          </cell>
          <cell r="D1377" t="str">
            <v>NYLON REINFORCED NEOPRENE SHEETING, AS PER PLAN</v>
          </cell>
          <cell r="F1377">
            <v>0</v>
          </cell>
        </row>
        <row r="1378">
          <cell r="A1378" t="str">
            <v>516E31000</v>
          </cell>
          <cell r="C1378" t="str">
            <v>FT</v>
          </cell>
          <cell r="D1378" t="str">
            <v>JOINT SEALER</v>
          </cell>
          <cell r="F1378">
            <v>0</v>
          </cell>
        </row>
        <row r="1379">
          <cell r="A1379" t="str">
            <v>516E31001</v>
          </cell>
          <cell r="C1379" t="str">
            <v>FT</v>
          </cell>
          <cell r="D1379" t="str">
            <v>JOINT SEALER, AS PER PLAN</v>
          </cell>
          <cell r="F1379">
            <v>0</v>
          </cell>
        </row>
        <row r="1380">
          <cell r="A1380" t="str">
            <v>516E31010</v>
          </cell>
          <cell r="C1380" t="str">
            <v>FT</v>
          </cell>
          <cell r="D1380" t="str">
            <v>2" DEEP JOINT SEALER</v>
          </cell>
          <cell r="F1380">
            <v>0</v>
          </cell>
        </row>
        <row r="1381">
          <cell r="A1381" t="str">
            <v>516E31011</v>
          </cell>
          <cell r="C1381" t="str">
            <v>FT</v>
          </cell>
          <cell r="D1381" t="str">
            <v>2" DEEP JOINT SEALER, AS PER PLAN</v>
          </cell>
          <cell r="F1381">
            <v>0</v>
          </cell>
        </row>
        <row r="1382">
          <cell r="A1382" t="str">
            <v>516E31200</v>
          </cell>
          <cell r="B1382" t="str">
            <v>Y</v>
          </cell>
          <cell r="C1382" t="str">
            <v>FT</v>
          </cell>
          <cell r="D1382" t="str">
            <v>SPECIAL - SAWING AND SEALING BITUMINOUS CONCRETE JOINTS</v>
          </cell>
          <cell r="F1382">
            <v>0</v>
          </cell>
          <cell r="G1382" t="str">
            <v>STRUCTURE ITEM ONLY</v>
          </cell>
        </row>
        <row r="1383">
          <cell r="A1383" t="str">
            <v>516E31250</v>
          </cell>
          <cell r="B1383" t="str">
            <v>Y</v>
          </cell>
          <cell r="C1383" t="str">
            <v>FT</v>
          </cell>
          <cell r="D1383" t="str">
            <v>SPECIAL - SAWING AND SEALING CONCRETE JOINTS</v>
          </cell>
          <cell r="F1383">
            <v>0</v>
          </cell>
        </row>
        <row r="1384">
          <cell r="A1384" t="str">
            <v>516E41100</v>
          </cell>
          <cell r="C1384" t="str">
            <v>EACH</v>
          </cell>
          <cell r="D1384" t="str">
            <v>1/8" PREFORMED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516E41200</v>
          </cell>
          <cell r="C1385" t="str">
            <v>SF</v>
          </cell>
          <cell r="D1385" t="str">
            <v>1/8" PREFORMED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516E41300</v>
          </cell>
          <cell r="C1386" t="str">
            <v>EACH</v>
          </cell>
          <cell r="D1386" t="str">
            <v>1/2" ELASTOMERIC BEARING PAD</v>
          </cell>
          <cell r="F1386">
            <v>0</v>
          </cell>
          <cell r="G1386" t="str">
            <v>CHECK UNIT OF MEASURE</v>
          </cell>
        </row>
        <row r="1387">
          <cell r="A1387" t="str">
            <v>516E41400</v>
          </cell>
          <cell r="C1387" t="str">
            <v>SF</v>
          </cell>
          <cell r="D1387" t="str">
            <v>1/2" ELASTOMERIC BEARING PAD</v>
          </cell>
          <cell r="F1387">
            <v>0</v>
          </cell>
          <cell r="G1387" t="str">
            <v>CHECK UNIT OF MEASURE</v>
          </cell>
        </row>
        <row r="1388">
          <cell r="A1388" t="str">
            <v>516E41500</v>
          </cell>
          <cell r="C1388" t="str">
            <v>EACH</v>
          </cell>
          <cell r="D1388" t="str">
            <v>1" ELASTOMERIC BEARING PAD</v>
          </cell>
          <cell r="F1388">
            <v>0</v>
          </cell>
          <cell r="G1388" t="str">
            <v>CHECK UNIT OF MEASURE</v>
          </cell>
        </row>
        <row r="1389">
          <cell r="A1389" t="str">
            <v>516E41600</v>
          </cell>
          <cell r="C1389" t="str">
            <v>SF</v>
          </cell>
          <cell r="D1389" t="str">
            <v>1" ELASTOMERIC BEARING PAD</v>
          </cell>
          <cell r="F1389">
            <v>0</v>
          </cell>
          <cell r="G1389" t="str">
            <v>CHECK UNIT OF MEASURE</v>
          </cell>
        </row>
        <row r="1390">
          <cell r="A1390" t="str">
            <v>516E41601</v>
          </cell>
          <cell r="C1390" t="str">
            <v>SF</v>
          </cell>
          <cell r="D1390" t="str">
            <v>1" ELASTOMERIC BEARING PAD, AS PER PLAN</v>
          </cell>
          <cell r="F1390">
            <v>0</v>
          </cell>
          <cell r="G1390" t="str">
            <v>CHECK UNIT OF MEASURE</v>
          </cell>
        </row>
        <row r="1391">
          <cell r="A1391" t="str">
            <v>516E42000</v>
          </cell>
          <cell r="C1391" t="str">
            <v>EACH</v>
          </cell>
          <cell r="D1391" t="str">
            <v>ELASTOMERIC BEARING PAD, MISC.:</v>
          </cell>
          <cell r="F1391">
            <v>1</v>
          </cell>
          <cell r="G1391">
            <v>1</v>
          </cell>
        </row>
        <row r="1392">
          <cell r="A1392" t="str">
            <v>516E42600</v>
          </cell>
          <cell r="C1392" t="str">
            <v>FT</v>
          </cell>
          <cell r="D1392" t="str">
            <v>ELASTOMERIC BEARING PAD, MISC.:</v>
          </cell>
          <cell r="F1392">
            <v>1</v>
          </cell>
          <cell r="G1392">
            <v>1</v>
          </cell>
        </row>
        <row r="1393">
          <cell r="A1393" t="str">
            <v>516E43100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&lt;2" THICK, SPECIFY DIMENSIONS</v>
          </cell>
        </row>
        <row r="1394">
          <cell r="A1394" t="str">
            <v>516E43101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&lt;2" THICK, SPECIFY DIMENSIONS</v>
          </cell>
        </row>
        <row r="1395">
          <cell r="A1395" t="str">
            <v>516E43200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2"-3" TK, SPECIFY DIMENSIONS</v>
          </cell>
        </row>
        <row r="1396">
          <cell r="A1396" t="str">
            <v>516E43201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2"-3" TK, SPECIFY DIMENSIONS</v>
          </cell>
        </row>
        <row r="1397">
          <cell r="A1397" t="str">
            <v>516E43300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3"-4" TK, SPECIFY DIMENSIONS</v>
          </cell>
        </row>
        <row r="1398">
          <cell r="A1398" t="str">
            <v>516E43301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3"-4" TK, SPECIFY DIMENSIONS</v>
          </cell>
        </row>
        <row r="1399">
          <cell r="A1399" t="str">
            <v>516E43400</v>
          </cell>
          <cell r="C1399" t="str">
            <v>EACH</v>
          </cell>
          <cell r="D1399" t="str">
            <v>ELASTOMERIC BEARING WITH INTERNAL LAMINATES ONLY (NEOPRENE)</v>
          </cell>
          <cell r="F1399">
            <v>1</v>
          </cell>
          <cell r="G1399" t="str">
            <v>4"-5" TK, SPECIFY DIMENSIONS</v>
          </cell>
        </row>
        <row r="1400">
          <cell r="A1400" t="str">
            <v>516E43401</v>
          </cell>
          <cell r="C1400" t="str">
            <v>EACH</v>
          </cell>
          <cell r="D1400" t="str">
            <v>ELASTOMERIC BEARING WITH INTERNAL LAMINATES ONLY (NEOPRENE), AS PER PLAN</v>
          </cell>
          <cell r="F1400">
            <v>1</v>
          </cell>
          <cell r="G1400" t="str">
            <v>4"-5" TK, SPECIFY DIMENSIONS</v>
          </cell>
        </row>
        <row r="1401">
          <cell r="A1401" t="str">
            <v>516E43500</v>
          </cell>
          <cell r="C1401" t="str">
            <v>EACH</v>
          </cell>
          <cell r="D1401" t="str">
            <v>ELASTOMERIC BEARING WITH INTERNAL LAMINATES ONLY (NEOPRENE)</v>
          </cell>
          <cell r="F1401">
            <v>1</v>
          </cell>
          <cell r="G1401" t="str">
            <v>5" &amp; OVER, SPECIFY DIMENSIONS</v>
          </cell>
        </row>
        <row r="1402">
          <cell r="A1402" t="str">
            <v>516E43501</v>
          </cell>
          <cell r="C1402" t="str">
            <v>EACH</v>
          </cell>
          <cell r="D1402" t="str">
            <v>ELASTOMERIC BEARING WITH INTERNAL LAMINATES ONLY (NEOPRENE), AS PER PLAN</v>
          </cell>
          <cell r="F1402">
            <v>1</v>
          </cell>
          <cell r="G1402" t="str">
            <v>5" &amp; OVER, SPECIFY DIMENSIONS</v>
          </cell>
        </row>
        <row r="1403">
          <cell r="A1403" t="str">
            <v>516E44000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&lt;2" THICK, SPECIFY DIMENSIONS</v>
          </cell>
        </row>
        <row r="1404">
          <cell r="A1404" t="str">
            <v>516E44001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&lt;2" THICK, SPECIFY DIMENSIONS</v>
          </cell>
        </row>
        <row r="1405">
          <cell r="A1405" t="str">
            <v>516E44100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2"-3" TK, SPECIFY DIMENSIONS</v>
          </cell>
        </row>
        <row r="1406">
          <cell r="A1406" t="str">
            <v>516E44101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2"-3" TK, SPECIFY DIMENSIONS</v>
          </cell>
        </row>
        <row r="1407">
          <cell r="A1407" t="str">
            <v>516E44200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3"-4" TK, SPECIFY DIMENSIONS</v>
          </cell>
        </row>
        <row r="1408">
          <cell r="A1408" t="str">
            <v>516E44201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3"-4" TK, SPECIFY DIMENSIONS</v>
          </cell>
        </row>
        <row r="1409">
          <cell r="A1409" t="str">
            <v>516E44300</v>
          </cell>
          <cell r="C1409" t="str">
            <v>EACH</v>
          </cell>
          <cell r="D1409" t="str">
            <v>ELASTOMERIC BEARING WITH INTERNAL LAMINATES AND LOAD PLATE (NEOPRENE)</v>
          </cell>
          <cell r="F1409">
            <v>1</v>
          </cell>
          <cell r="G1409" t="str">
            <v>4"-5" TK, SPECIFY DIMENSIONS</v>
          </cell>
        </row>
        <row r="1410">
          <cell r="A1410" t="str">
            <v>516E44301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>
            <v>1</v>
          </cell>
          <cell r="G1410" t="str">
            <v>4"-5" TK, SPECIFY DIMENSIONS</v>
          </cell>
        </row>
        <row r="1411">
          <cell r="A1411" t="str">
            <v>516E44400</v>
          </cell>
          <cell r="C1411" t="str">
            <v>EACH</v>
          </cell>
          <cell r="D1411" t="str">
            <v>ELASTOMERIC BEARING WITH INTERNAL LAMINATES AND LOAD PLATE (NEOPRENE)</v>
          </cell>
          <cell r="F1411">
            <v>1</v>
          </cell>
          <cell r="G1411" t="str">
            <v>5" &amp; OVER, SPECIFY DIMENSIONS</v>
          </cell>
        </row>
        <row r="1412">
          <cell r="A1412" t="str">
            <v>516E44401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>
            <v>1</v>
          </cell>
          <cell r="G1412" t="str">
            <v>5" &amp; OVER, SPECIFY DIMENSIONS</v>
          </cell>
        </row>
        <row r="1413">
          <cell r="A1413" t="str">
            <v>516E45000</v>
          </cell>
          <cell r="C1413" t="str">
            <v>EACH</v>
          </cell>
          <cell r="D1413" t="str">
            <v>STEEL POT BEARING</v>
          </cell>
          <cell r="F1413">
            <v>0</v>
          </cell>
        </row>
        <row r="1414">
          <cell r="A1414" t="str">
            <v>516E45001</v>
          </cell>
          <cell r="C1414" t="str">
            <v>EACH</v>
          </cell>
          <cell r="D1414" t="str">
            <v>STEEL POT BEARING, AS PER PLAN</v>
          </cell>
          <cell r="F1414">
            <v>0</v>
          </cell>
        </row>
        <row r="1415">
          <cell r="A1415" t="str">
            <v>516E45100</v>
          </cell>
          <cell r="B1415" t="str">
            <v>Y</v>
          </cell>
          <cell r="C1415" t="str">
            <v>EACH</v>
          </cell>
          <cell r="D1415" t="str">
            <v>SPECIAL - BEARING TEST, STEEL POT BEARING</v>
          </cell>
          <cell r="F1415">
            <v>0</v>
          </cell>
        </row>
        <row r="1416">
          <cell r="A1416" t="str">
            <v>516E45300</v>
          </cell>
          <cell r="B1416" t="str">
            <v>Y</v>
          </cell>
          <cell r="C1416" t="str">
            <v>EACH</v>
          </cell>
          <cell r="D1416" t="str">
            <v>SPECIAL - ADDITIONAL BEARING TEST, STEEL POT BEARING</v>
          </cell>
          <cell r="F1416">
            <v>0</v>
          </cell>
        </row>
        <row r="1417">
          <cell r="A1417" t="str">
            <v>516E45304</v>
          </cell>
          <cell r="C1417" t="str">
            <v>EACH</v>
          </cell>
          <cell r="D1417" t="str">
            <v>REFURBISH BEARING DEVICE</v>
          </cell>
          <cell r="F1417">
            <v>0</v>
          </cell>
          <cell r="G1417" t="str">
            <v>CHECK UNIT OF MEASURE</v>
          </cell>
        </row>
        <row r="1418">
          <cell r="A1418" t="str">
            <v>516E45305</v>
          </cell>
          <cell r="C1418" t="str">
            <v>EACH</v>
          </cell>
          <cell r="D1418" t="str">
            <v>REFURBISH BEARING DEVICE, AS PER PLAN</v>
          </cell>
          <cell r="F1418">
            <v>0</v>
          </cell>
          <cell r="G1418" t="str">
            <v>CHECK UNIT OF MEASURE</v>
          </cell>
        </row>
        <row r="1419">
          <cell r="A1419" t="str">
            <v>516E45306</v>
          </cell>
          <cell r="C1419" t="str">
            <v>LS</v>
          </cell>
          <cell r="D1419" t="str">
            <v>REFURBISH BEARING DEVICE</v>
          </cell>
          <cell r="F1419">
            <v>0</v>
          </cell>
          <cell r="G1419" t="str">
            <v>CHECK UNIT OF MEASURE</v>
          </cell>
        </row>
        <row r="1420">
          <cell r="A1420" t="str">
            <v>516E45307</v>
          </cell>
          <cell r="C1420" t="str">
            <v>LS</v>
          </cell>
          <cell r="D1420" t="str">
            <v>REFURBISH BEARING DEVICE, AS PER PLAN</v>
          </cell>
          <cell r="F1420">
            <v>0</v>
          </cell>
          <cell r="G1420" t="str">
            <v>CHECK UNIT OF MEASURE</v>
          </cell>
        </row>
        <row r="1421">
          <cell r="A1421" t="str">
            <v>516E46000</v>
          </cell>
          <cell r="C1421" t="str">
            <v>EACH</v>
          </cell>
          <cell r="D1421" t="str">
            <v>BEARING DEVICE, BOLSTER</v>
          </cell>
          <cell r="F1421">
            <v>0</v>
          </cell>
        </row>
        <row r="1422">
          <cell r="A1422" t="str">
            <v>516E46001</v>
          </cell>
          <cell r="C1422" t="str">
            <v>EACH</v>
          </cell>
          <cell r="D1422" t="str">
            <v>BEARING DEVICE, BOLSTER, AS PER PLAN</v>
          </cell>
          <cell r="F1422">
            <v>0</v>
          </cell>
        </row>
        <row r="1423">
          <cell r="A1423" t="str">
            <v>516E46200</v>
          </cell>
          <cell r="C1423" t="str">
            <v>EACH</v>
          </cell>
          <cell r="D1423" t="str">
            <v>BEARING DEVICE, ROCKER</v>
          </cell>
          <cell r="F1423">
            <v>0</v>
          </cell>
        </row>
        <row r="1424">
          <cell r="A1424" t="str">
            <v>516E46201</v>
          </cell>
          <cell r="C1424" t="str">
            <v>EACH</v>
          </cell>
          <cell r="D1424" t="str">
            <v>BEARING DEVICE, ROCKER, AS PER PLAN</v>
          </cell>
          <cell r="F1424">
            <v>0</v>
          </cell>
        </row>
        <row r="1425">
          <cell r="A1425" t="str">
            <v>516E46500</v>
          </cell>
          <cell r="C1425" t="str">
            <v>EACH</v>
          </cell>
          <cell r="D1425" t="str">
            <v>BEARING, PTFE (TEFLON)</v>
          </cell>
          <cell r="F1425">
            <v>0</v>
          </cell>
        </row>
        <row r="1426">
          <cell r="A1426" t="str">
            <v>516E46501</v>
          </cell>
          <cell r="C1426" t="str">
            <v>EACH</v>
          </cell>
          <cell r="D1426" t="str">
            <v>BEARING, PTFE (TEFLON), AS PER PLAN</v>
          </cell>
          <cell r="F1426">
            <v>0</v>
          </cell>
        </row>
        <row r="1427">
          <cell r="A1427" t="str">
            <v>516E46700</v>
          </cell>
          <cell r="C1427" t="str">
            <v>EACH</v>
          </cell>
          <cell r="D1427" t="str">
            <v>RESET BEARING</v>
          </cell>
          <cell r="F1427">
            <v>0</v>
          </cell>
        </row>
        <row r="1428">
          <cell r="A1428" t="str">
            <v>516E46701</v>
          </cell>
          <cell r="C1428" t="str">
            <v>EACH</v>
          </cell>
          <cell r="D1428" t="str">
            <v>RESET BEARING, AS PER PLAN</v>
          </cell>
          <cell r="F1428">
            <v>0</v>
          </cell>
        </row>
        <row r="1429">
          <cell r="A1429" t="str">
            <v>516E46800</v>
          </cell>
          <cell r="B1429" t="str">
            <v>Y</v>
          </cell>
          <cell r="C1429" t="str">
            <v>EACH</v>
          </cell>
          <cell r="D1429" t="str">
            <v>SPECIAL - REFURBISH AND RESET BEARING</v>
          </cell>
          <cell r="F1429">
            <v>0</v>
          </cell>
        </row>
        <row r="1430">
          <cell r="A1430" t="str">
            <v>516E46900</v>
          </cell>
          <cell r="C1430" t="str">
            <v>EACH</v>
          </cell>
          <cell r="D1430" t="str">
            <v>BEARING DEVICE, MISC.:</v>
          </cell>
          <cell r="F1430">
            <v>1</v>
          </cell>
          <cell r="G1430">
            <v>1</v>
          </cell>
        </row>
        <row r="1431">
          <cell r="A1431" t="str">
            <v>516E46910</v>
          </cell>
          <cell r="C1431" t="str">
            <v>LB</v>
          </cell>
          <cell r="D1431" t="str">
            <v>BEARING DEVICE, MISC.:</v>
          </cell>
          <cell r="F1431">
            <v>1</v>
          </cell>
          <cell r="G1431">
            <v>1</v>
          </cell>
        </row>
        <row r="1432">
          <cell r="A1432" t="str">
            <v>516E46920</v>
          </cell>
          <cell r="C1432" t="str">
            <v>SF</v>
          </cell>
          <cell r="D1432" t="str">
            <v>BEARING DEVICE, MISC.:</v>
          </cell>
          <cell r="F1432">
            <v>1</v>
          </cell>
          <cell r="G1432">
            <v>1</v>
          </cell>
        </row>
        <row r="1433">
          <cell r="A1433" t="str">
            <v>516E46930</v>
          </cell>
          <cell r="C1433" t="str">
            <v>LS</v>
          </cell>
          <cell r="D1433" t="str">
            <v>BEARING DEVICE, MISC.:</v>
          </cell>
          <cell r="F1433">
            <v>1</v>
          </cell>
          <cell r="G1433">
            <v>1</v>
          </cell>
        </row>
        <row r="1434">
          <cell r="A1434" t="str">
            <v>516E47000</v>
          </cell>
          <cell r="C1434" t="str">
            <v>LS</v>
          </cell>
          <cell r="D1434" t="str">
            <v>JACKING AND TEMPORARY SUPPORT OF SUPERSTRUCTURE</v>
          </cell>
          <cell r="F1434">
            <v>0</v>
          </cell>
        </row>
        <row r="1435">
          <cell r="A1435" t="str">
            <v>516E47001</v>
          </cell>
          <cell r="C1435" t="str">
            <v>LS</v>
          </cell>
          <cell r="D1435" t="str">
            <v>JACKING AND TEMPORARY SUPPORT OF SUPERSTRUCTURE, AS PER PLAN</v>
          </cell>
          <cell r="F1435">
            <v>0</v>
          </cell>
        </row>
        <row r="1436">
          <cell r="A1436" t="str">
            <v>517E70000</v>
          </cell>
          <cell r="C1436" t="str">
            <v>FT</v>
          </cell>
          <cell r="D1436" t="str">
            <v>RAILING (TWIN STEEL TUBE)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517E70001</v>
          </cell>
          <cell r="C1437" t="str">
            <v>FT</v>
          </cell>
          <cell r="D1437" t="str">
            <v>RAILING (TWIN STEEL TUBE),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517E70100</v>
          </cell>
          <cell r="C1438" t="str">
            <v>FT</v>
          </cell>
          <cell r="D1438" t="str">
            <v>RAILING (THREE STEEL TUBE BRIDGE RAILING)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517E70101</v>
          </cell>
          <cell r="C1439" t="str">
            <v>FT</v>
          </cell>
          <cell r="D1439" t="str">
            <v>RAILING (THREE STEEL TUBE BRIDGE RAILING),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517E71500</v>
          </cell>
          <cell r="C1440" t="str">
            <v>FT</v>
          </cell>
          <cell r="D1440" t="str">
            <v>RAILING (CONCRETE PARAPET WITH DOUBLE PIPE RAIL)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517E71501</v>
          </cell>
          <cell r="C1441" t="str">
            <v>FT</v>
          </cell>
          <cell r="D1441" t="str">
            <v>RAILING (CONCRETE PARAPET WITH DOUBLE PIPE RAIL),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517E71502</v>
          </cell>
          <cell r="C1442" t="str">
            <v>FT</v>
          </cell>
          <cell r="D1442" t="str">
            <v>RAILING (CONCRETE PARAPET WITH DOUBLE PIPE RAIL) WITH QC/QA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517E71503</v>
          </cell>
          <cell r="C1443" t="str">
            <v>FT</v>
          </cell>
          <cell r="D1443" t="str">
            <v>RAILING (CONCRETE PARAPET WITH DOUBLE PIPE RAIL) WITH QC/QA,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517E72200</v>
          </cell>
          <cell r="C1444" t="str">
            <v>FT</v>
          </cell>
          <cell r="D1444" t="str">
            <v>RAILING (DEEP BEAM RAIL WITH STEEL TUBULAR BACKUP AND TYPE 1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517E72201</v>
          </cell>
          <cell r="C1445" t="str">
            <v>FT</v>
          </cell>
          <cell r="D1445" t="str">
            <v>RAILING (DEEP BEAM RAIL WITH STEEL TUBULAR BACKUP AND TYPE 1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517E72204</v>
          </cell>
          <cell r="C1446" t="str">
            <v>FT</v>
          </cell>
          <cell r="D1446" t="str">
            <v>RAILING (DEEP BEAM RAIL WITH STEEL TUBULAR BACKUP AND TYPE 1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517E72205</v>
          </cell>
          <cell r="C1447" t="str">
            <v>FT</v>
          </cell>
          <cell r="D1447" t="str">
            <v>RAILING (DEEP BEAM RAIL WITH STEEL TUBULAR BACKUP AND TYPE 1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517E72300</v>
          </cell>
          <cell r="C1448" t="str">
            <v>FT</v>
          </cell>
          <cell r="D1448" t="str">
            <v>RAILING (DEEP BEAM RAIL WITH STEEL TUBULAR BACKUP AND TYPE 2 STEEL POSTS AND ANCHOR BOLTS)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517E72301</v>
          </cell>
          <cell r="C1449" t="str">
            <v>FT</v>
          </cell>
          <cell r="D1449" t="str">
            <v>RAILING (DEEP BEAM RAIL WITH STEEL TUBULAR BACKUP AND TYPE 2 STEEL POSTS AND ANCHOR BOLTS),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517E72306</v>
          </cell>
          <cell r="C1450" t="str">
            <v>FT</v>
          </cell>
          <cell r="D1450" t="str">
            <v>RAILING (DEEP BEAM RAIL WITH STEEL TUBULAR BACKUP AND TYPE 2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517E72307</v>
          </cell>
          <cell r="C1451" t="str">
            <v>FT</v>
          </cell>
          <cell r="D1451" t="str">
            <v>RAILING (DEEP BEAM RAIL WITH STEEL TUBULAR BACKUP AND TYPE 2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517E72500</v>
          </cell>
          <cell r="C1452" t="str">
            <v>FT</v>
          </cell>
          <cell r="D1452" t="str">
            <v>RAILING (DEEP BEAM RAIL WITH 2 STEEL TUBULAR BACKUPS AND STEEL POSTS)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517E72501</v>
          </cell>
          <cell r="C1453" t="str">
            <v>FT</v>
          </cell>
          <cell r="D1453" t="str">
            <v>RAILING (DEEP BEAM RAIL WITH 2 STEEL TUBULAR BACKUPS AND STEEL POSTS),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517E72510</v>
          </cell>
          <cell r="C1454" t="str">
            <v>FT</v>
          </cell>
          <cell r="D1454" t="str">
            <v>RAILING (DEEP BEAM RAIL WITH 3 STEEL TUBULAR BACKUPS AND STEEL POSTS)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517E72511</v>
          </cell>
          <cell r="C1455" t="str">
            <v>FT</v>
          </cell>
          <cell r="D1455" t="str">
            <v>RAILING (DEEP BEAM RAIL WITH 3 STEEL TUBULAR BACKUPS AND STEEL POSTS), AS PER PLAN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517E72520</v>
          </cell>
          <cell r="C1456" t="str">
            <v>FT</v>
          </cell>
          <cell r="D1456" t="str">
            <v>RAILING (DEEP BEAM RAIL WITH 1 STEEL TUBULAR BACKUP AND STEEL POST)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517E72521</v>
          </cell>
          <cell r="C1457" t="str">
            <v>FT</v>
          </cell>
          <cell r="D1457" t="str">
            <v>RAILING (DEEP BEAM RAIL WITH 1 STEEL TUBULAR BACKUP AND STEEL POST), AS PER PLAN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517E72600</v>
          </cell>
          <cell r="C1458" t="str">
            <v>FT</v>
          </cell>
          <cell r="D1458" t="str">
            <v>RAILING (DEEP BEAM RAIL WITH STEEL TUBULAR BACKUP, HANDRAIL, 2 STEEL POSTS AND ANCHOR BOLTS)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517E72700</v>
          </cell>
          <cell r="C1459" t="str">
            <v>FT</v>
          </cell>
          <cell r="D1459" t="str">
            <v>RAILING (DEEP BEAM RAIL WITH STEEL TUBULAR BACKUP AND INLET MOUNTED STEEL POSTS AND ANCHOR BOLTS)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517E72701</v>
          </cell>
          <cell r="C1460" t="str">
            <v>FT</v>
          </cell>
          <cell r="D1460" t="str">
            <v>RAILING (DEEP BEAM RAIL WITH STEEL TUBULAR BACKUP AND INLET MOUNTED STEEL POSTS AND ANCHOR BOLTS), AS PER PLAN</v>
          </cell>
          <cell r="F1460">
            <v>0</v>
          </cell>
          <cell r="G1460" t="str">
            <v>SEE BDM 310.11, STR GROUNDING</v>
          </cell>
        </row>
        <row r="1461">
          <cell r="A1461" t="str">
            <v>517E72750</v>
          </cell>
          <cell r="C1461" t="str">
            <v>FT</v>
          </cell>
          <cell r="D1461" t="str">
            <v>RAILING (THRIE BEAM RETROFIT)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517E72751</v>
          </cell>
          <cell r="C1462" t="str">
            <v>FT</v>
          </cell>
          <cell r="D1462" t="str">
            <v>RAILING (THRIE BEAM RETROFIT),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517E73004</v>
          </cell>
          <cell r="C1463" t="str">
            <v>FT</v>
          </cell>
          <cell r="D1463" t="str">
            <v>RAILING (THRIE BEAM RAIL AND TRANSITION SECTION)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517E73008</v>
          </cell>
          <cell r="C1464" t="str">
            <v>FT</v>
          </cell>
          <cell r="D1464" t="str">
            <v>RAILING (THRIE BEAM RAIL), MISC.:</v>
          </cell>
          <cell r="F1464">
            <v>1</v>
          </cell>
          <cell r="G1464">
            <v>1</v>
          </cell>
        </row>
        <row r="1465">
          <cell r="A1465" t="str">
            <v>517E73100</v>
          </cell>
          <cell r="C1465" t="str">
            <v>FT</v>
          </cell>
          <cell r="D1465" t="str">
            <v>TEMPORARY BRIDGE RAILING</v>
          </cell>
          <cell r="F1465">
            <v>0</v>
          </cell>
          <cell r="G1465" t="str">
            <v>SEE BDM 310.11, STR GROUNDING</v>
          </cell>
        </row>
        <row r="1466">
          <cell r="A1466" t="str">
            <v>517E73101</v>
          </cell>
          <cell r="C1466" t="str">
            <v>FT</v>
          </cell>
          <cell r="D1466" t="str">
            <v>TEMPORARY BRIDGE RAILING, AS PER PLAN</v>
          </cell>
          <cell r="F1466">
            <v>0</v>
          </cell>
          <cell r="G1466" t="str">
            <v>SEE BDM 310.11, STR GROUNDING</v>
          </cell>
        </row>
        <row r="1467">
          <cell r="A1467" t="str">
            <v>517E73500</v>
          </cell>
          <cell r="C1467" t="str">
            <v>FT</v>
          </cell>
          <cell r="D1467" t="str">
            <v>RAILING, PIPE</v>
          </cell>
          <cell r="F1467">
            <v>0</v>
          </cell>
          <cell r="G1467" t="str">
            <v>SEE BDM 310.11, STR GROUNDING</v>
          </cell>
        </row>
        <row r="1468">
          <cell r="A1468" t="str">
            <v>517E73501</v>
          </cell>
          <cell r="C1468" t="str">
            <v>FT</v>
          </cell>
          <cell r="D1468" t="str">
            <v>RAILING, PIPE, AS PER PLAN</v>
          </cell>
          <cell r="F1468">
            <v>0</v>
          </cell>
          <cell r="G1468" t="str">
            <v>SEE BDM 310.11, STR GROUNDING</v>
          </cell>
        </row>
        <row r="1469">
          <cell r="A1469" t="str">
            <v>517E74000</v>
          </cell>
          <cell r="C1469" t="str">
            <v>FT</v>
          </cell>
          <cell r="D1469" t="str">
            <v>RAILING, TIMBER</v>
          </cell>
          <cell r="F1469">
            <v>0</v>
          </cell>
        </row>
        <row r="1470">
          <cell r="A1470" t="str">
            <v>517E74001</v>
          </cell>
          <cell r="C1470" t="str">
            <v>FT</v>
          </cell>
          <cell r="D1470" t="str">
            <v>RAILING, TIMBER, AS PER PLAN</v>
          </cell>
          <cell r="F1470">
            <v>0</v>
          </cell>
        </row>
        <row r="1471">
          <cell r="A1471" t="str">
            <v>517E74500</v>
          </cell>
          <cell r="C1471" t="str">
            <v>FT</v>
          </cell>
          <cell r="D1471" t="str">
            <v>RAILING, CONCRETE</v>
          </cell>
          <cell r="F1471">
            <v>0</v>
          </cell>
        </row>
        <row r="1472">
          <cell r="A1472" t="str">
            <v>517E74501</v>
          </cell>
          <cell r="C1472" t="str">
            <v>FT</v>
          </cell>
          <cell r="D1472" t="str">
            <v>RAILING, CONCRETE, AS PER PLAN</v>
          </cell>
          <cell r="F1472">
            <v>0</v>
          </cell>
        </row>
        <row r="1473">
          <cell r="A1473" t="str">
            <v>517E75000</v>
          </cell>
          <cell r="C1473" t="str">
            <v>FT</v>
          </cell>
          <cell r="D1473" t="str">
            <v>RAILING, ALUMINUM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517E75001</v>
          </cell>
          <cell r="C1474" t="str">
            <v>FT</v>
          </cell>
          <cell r="D1474" t="str">
            <v>RAILING, ALUMINUM,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517E75120</v>
          </cell>
          <cell r="C1475" t="str">
            <v>FT</v>
          </cell>
          <cell r="D1475" t="str">
            <v>RAILING (CONCRETE PARAPET WITH TWIN STEEL TUBE RAILING)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517E75121</v>
          </cell>
          <cell r="C1476" t="str">
            <v>FT</v>
          </cell>
          <cell r="D1476" t="str">
            <v>RAILING (CONCRETE PARAPET WITH TWIN STEEL TUBE RAILING),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517E75122</v>
          </cell>
          <cell r="C1477" t="str">
            <v>FT</v>
          </cell>
          <cell r="D1477" t="str">
            <v>RAILING (CONCRETE PARAPET WITH TWIN STEEL TUBE RAILING AND VANDAL PROTECTION FENCE)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517E75123</v>
          </cell>
          <cell r="C1478" t="str">
            <v>FT</v>
          </cell>
          <cell r="D1478" t="str">
            <v>RAILING (CONCRETE PARAPET WITH TWIN STEEL TUBE RAILING AND VANDAL PROTECTION FENCE),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517E75124</v>
          </cell>
          <cell r="C1479" t="str">
            <v>FT</v>
          </cell>
          <cell r="D1479" t="str">
            <v>RAILING (CONCRETE PARAPET WITH TWIN STEEL TUBE RAILING), USING HIGH PERFORMANCE CONCRETE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517E75125</v>
          </cell>
          <cell r="C1480" t="str">
            <v>FT</v>
          </cell>
          <cell r="D1480" t="str">
            <v>RAILING (CONCRETE PARAPET WITH TWIN STEEL TUBE RAILING) USING HIGH PERFORMANCE CONCRETE,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517E75300</v>
          </cell>
          <cell r="C1481" t="str">
            <v>FT</v>
          </cell>
          <cell r="D1481" t="str">
            <v>RAILING, CONCRETE PARAPET WITH CHAIN LINK FENCE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517E75301</v>
          </cell>
          <cell r="C1482" t="str">
            <v>FT</v>
          </cell>
          <cell r="D1482" t="str">
            <v>RAILING, CONCRETE PARAPET WITH CHAIN LINK FENCE,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517E75400</v>
          </cell>
          <cell r="C1483" t="str">
            <v>FT</v>
          </cell>
          <cell r="D1483" t="str">
            <v>RAILING (UPGRADING EXISTING)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517E75401</v>
          </cell>
          <cell r="C1484" t="str">
            <v>FT</v>
          </cell>
          <cell r="D1484" t="str">
            <v>RAILING (UPGRADING EXISTING),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517E75500</v>
          </cell>
          <cell r="C1485" t="str">
            <v>FT</v>
          </cell>
          <cell r="D1485" t="str">
            <v>BRIDGE RAILING REBUILT</v>
          </cell>
          <cell r="F1485">
            <v>0</v>
          </cell>
          <cell r="G1485" t="str">
            <v>SEE BDM 310.11, STR GROUNDING</v>
          </cell>
        </row>
        <row r="1486">
          <cell r="A1486" t="str">
            <v>517E75501</v>
          </cell>
          <cell r="C1486" t="str">
            <v>FT</v>
          </cell>
          <cell r="D1486" t="str">
            <v>BRIDGE RAILING REBUILT, AS PER PLAN</v>
          </cell>
          <cell r="F1486">
            <v>0</v>
          </cell>
          <cell r="G1486" t="str">
            <v>SEE BDM 310.11, STR GROUNDING</v>
          </cell>
        </row>
        <row r="1487">
          <cell r="A1487" t="str">
            <v>517E75600</v>
          </cell>
          <cell r="C1487" t="str">
            <v>FT</v>
          </cell>
          <cell r="D1487" t="str">
            <v>DEEP BEAM BRIDGE RETROFIT RAILING</v>
          </cell>
          <cell r="F1487">
            <v>0</v>
          </cell>
          <cell r="G1487" t="str">
            <v>SEE BDM 310.11, STR GROUNDING</v>
          </cell>
        </row>
        <row r="1488">
          <cell r="A1488" t="str">
            <v>517E75601</v>
          </cell>
          <cell r="C1488" t="str">
            <v>FT</v>
          </cell>
          <cell r="D1488" t="str">
            <v>DEEP BEAM BRIDGE RETROFIT RAILING, AS PER PLAN</v>
          </cell>
          <cell r="F1488">
            <v>0</v>
          </cell>
          <cell r="G1488" t="str">
            <v>SEE BDM 310.11, STR GROUNDING</v>
          </cell>
        </row>
        <row r="1489">
          <cell r="A1489" t="str">
            <v>517E76200</v>
          </cell>
          <cell r="C1489" t="str">
            <v>FT</v>
          </cell>
          <cell r="D1489" t="str">
            <v>RAILING FACED</v>
          </cell>
          <cell r="F1489">
            <v>0</v>
          </cell>
        </row>
        <row r="1490">
          <cell r="A1490" t="str">
            <v>517E76201</v>
          </cell>
          <cell r="C1490" t="str">
            <v>FT</v>
          </cell>
          <cell r="D1490" t="str">
            <v>RAILING FACED, AS PER PLAN</v>
          </cell>
          <cell r="F1490">
            <v>0</v>
          </cell>
        </row>
        <row r="1491">
          <cell r="A1491" t="str">
            <v>517E76300</v>
          </cell>
          <cell r="C1491" t="str">
            <v>FT</v>
          </cell>
          <cell r="D1491" t="str">
            <v>RAILING, MISC.:</v>
          </cell>
          <cell r="F1491">
            <v>1</v>
          </cell>
          <cell r="G1491">
            <v>1</v>
          </cell>
        </row>
        <row r="1492">
          <cell r="A1492" t="str">
            <v>517E76302</v>
          </cell>
          <cell r="C1492" t="str">
            <v>EACH</v>
          </cell>
          <cell r="D1492" t="str">
            <v>RAILING, MISC.:</v>
          </cell>
          <cell r="F1492">
            <v>1</v>
          </cell>
          <cell r="G1492">
            <v>1</v>
          </cell>
        </row>
        <row r="1493">
          <cell r="A1493" t="str">
            <v>517E76400</v>
          </cell>
          <cell r="C1493" t="str">
            <v>EACH</v>
          </cell>
          <cell r="D1493" t="str">
            <v>RAILING POST</v>
          </cell>
          <cell r="F1493">
            <v>0</v>
          </cell>
        </row>
        <row r="1494">
          <cell r="A1494" t="str">
            <v>517E80000</v>
          </cell>
          <cell r="C1494" t="str">
            <v>FT</v>
          </cell>
          <cell r="D1494" t="str">
            <v>RAILING (COMBINATION NOISE AND TRAFFIC BARRIER ON INDEPENDENT FOOTING)</v>
          </cell>
          <cell r="F1494">
            <v>0</v>
          </cell>
        </row>
        <row r="1495">
          <cell r="A1495" t="str">
            <v>517E80010</v>
          </cell>
          <cell r="C1495" t="str">
            <v>FT</v>
          </cell>
          <cell r="D1495" t="str">
            <v>RAILING (COMBINATION NOISE AND TRAFFIC BARRIER ON MSE WALL WITH FLEXIBLE PAVEMENT)</v>
          </cell>
          <cell r="F1495">
            <v>0</v>
          </cell>
        </row>
        <row r="1496">
          <cell r="A1496" t="str">
            <v>517E80020</v>
          </cell>
          <cell r="C1496" t="str">
            <v>FT</v>
          </cell>
          <cell r="D1496" t="str">
            <v>RAILING (COMBINATION NOISE AND TRAFFIC BARRIER ON MSE WALL WITH RIGID PAVEMENT)</v>
          </cell>
          <cell r="F1496">
            <v>0</v>
          </cell>
        </row>
        <row r="1497">
          <cell r="A1497" t="str">
            <v>518E12000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CONCRETE BOX BEAM BRIDGES</v>
          </cell>
        </row>
        <row r="1498">
          <cell r="A1498" t="str">
            <v>518E12001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CONCRETE BOX BEAM BRIDGES</v>
          </cell>
        </row>
        <row r="1499">
          <cell r="A1499" t="str">
            <v>518E12200</v>
          </cell>
          <cell r="C1499" t="str">
            <v>EACH</v>
          </cell>
          <cell r="D1499" t="str">
            <v>SCUPPERS, INCLUDING SUPPORTS</v>
          </cell>
          <cell r="F1499">
            <v>0</v>
          </cell>
          <cell r="G1499" t="str">
            <v>STEEL BEAM BRIDGES</v>
          </cell>
        </row>
        <row r="1500">
          <cell r="A1500" t="str">
            <v>518E12201</v>
          </cell>
          <cell r="C1500" t="str">
            <v>EACH</v>
          </cell>
          <cell r="D1500" t="str">
            <v>SCUPPERS, INCLUDING SUPPORTS, AS PER PLAN</v>
          </cell>
          <cell r="F1500">
            <v>0</v>
          </cell>
          <cell r="G1500" t="str">
            <v>STEEL BEAM BRIDGES</v>
          </cell>
        </row>
        <row r="1501">
          <cell r="A1501" t="str">
            <v>518E12300</v>
          </cell>
          <cell r="C1501" t="str">
            <v>EACH</v>
          </cell>
          <cell r="D1501" t="str">
            <v>SCUPPERS, INCLUDING SUPPORTS</v>
          </cell>
          <cell r="F1501">
            <v>0</v>
          </cell>
          <cell r="G1501" t="str">
            <v>GIRDER BRIDGES</v>
          </cell>
        </row>
        <row r="1502">
          <cell r="A1502" t="str">
            <v>518E12301</v>
          </cell>
          <cell r="C1502" t="str">
            <v>EACH</v>
          </cell>
          <cell r="D1502" t="str">
            <v>SCUPPERS, INCLUDING SUPPORTS, AS PER PLAN</v>
          </cell>
          <cell r="F1502">
            <v>0</v>
          </cell>
          <cell r="G1502" t="str">
            <v>GIRDER BRIDGES</v>
          </cell>
        </row>
        <row r="1503">
          <cell r="A1503" t="str">
            <v>518E12500</v>
          </cell>
          <cell r="C1503" t="str">
            <v>EACH</v>
          </cell>
          <cell r="D1503" t="str">
            <v>SCUPPER, MISC.:</v>
          </cell>
          <cell r="F1503">
            <v>1</v>
          </cell>
          <cell r="G1503">
            <v>1</v>
          </cell>
        </row>
        <row r="1504">
          <cell r="A1504" t="str">
            <v>518E12700</v>
          </cell>
          <cell r="C1504" t="str">
            <v>EACH</v>
          </cell>
          <cell r="D1504" t="str">
            <v>SCUPPER, VERTICAL EXTENSION</v>
          </cell>
          <cell r="F1504">
            <v>0</v>
          </cell>
        </row>
        <row r="1505">
          <cell r="A1505" t="str">
            <v>518E12701</v>
          </cell>
          <cell r="C1505" t="str">
            <v>EACH</v>
          </cell>
          <cell r="D1505" t="str">
            <v>SCUPPER, VERTICAL EXTENSION, AS PER PLAN</v>
          </cell>
          <cell r="F1505">
            <v>0</v>
          </cell>
        </row>
        <row r="1506">
          <cell r="A1506" t="str">
            <v>518E12800</v>
          </cell>
          <cell r="C1506" t="str">
            <v>EACH</v>
          </cell>
          <cell r="D1506" t="str">
            <v>SCUPPER, MODIFICATION</v>
          </cell>
          <cell r="F1506">
            <v>0</v>
          </cell>
        </row>
        <row r="1507">
          <cell r="A1507" t="str">
            <v>518E12801</v>
          </cell>
          <cell r="C1507" t="str">
            <v>EACH</v>
          </cell>
          <cell r="D1507" t="str">
            <v>SCUPPER, MODIFICATION, AS PER PLAN</v>
          </cell>
          <cell r="F1507">
            <v>0</v>
          </cell>
        </row>
        <row r="1508">
          <cell r="A1508" t="str">
            <v>518E12900</v>
          </cell>
          <cell r="C1508" t="str">
            <v>EACH</v>
          </cell>
          <cell r="D1508" t="str">
            <v>SCUPPER, LENGTHENING</v>
          </cell>
          <cell r="F1508">
            <v>0</v>
          </cell>
        </row>
        <row r="1509">
          <cell r="A1509" t="str">
            <v>518E12901</v>
          </cell>
          <cell r="C1509" t="str">
            <v>EACH</v>
          </cell>
          <cell r="D1509" t="str">
            <v>SCUPPER, LENGTHENING, AS PER PLAN</v>
          </cell>
          <cell r="F1509">
            <v>0</v>
          </cell>
        </row>
        <row r="1510">
          <cell r="A1510" t="str">
            <v>518E20000</v>
          </cell>
          <cell r="C1510" t="str">
            <v>SY</v>
          </cell>
          <cell r="D1510" t="str">
            <v>PREFABRICATED GEOCOMPOSITE DRAIN</v>
          </cell>
          <cell r="F1510">
            <v>0</v>
          </cell>
          <cell r="G1510" t="str">
            <v>CHECK UNIT OF MEASURE</v>
          </cell>
        </row>
        <row r="1511">
          <cell r="A1511" t="str">
            <v>518E20050</v>
          </cell>
          <cell r="C1511" t="str">
            <v>LS</v>
          </cell>
          <cell r="D1511" t="str">
            <v>PREFABRICATED GEOCOMPOSITE DRAIN</v>
          </cell>
          <cell r="F1511">
            <v>0</v>
          </cell>
          <cell r="G1511" t="str">
            <v>CHECK UNIT OF MEASURE</v>
          </cell>
        </row>
        <row r="1512">
          <cell r="A1512" t="str">
            <v>518E21000</v>
          </cell>
          <cell r="C1512" t="str">
            <v>SY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518E21001</v>
          </cell>
          <cell r="C1513" t="str">
            <v>SY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518E21050</v>
          </cell>
          <cell r="C1514" t="str">
            <v>SY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518E21051</v>
          </cell>
          <cell r="C1515" t="str">
            <v>SY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518E21100</v>
          </cell>
          <cell r="C1516" t="str">
            <v>CY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518E21101</v>
          </cell>
          <cell r="C1517" t="str">
            <v>CY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518E21200</v>
          </cell>
          <cell r="C1518" t="str">
            <v>CY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518E21201</v>
          </cell>
          <cell r="C1519" t="str">
            <v>CY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518E21220</v>
          </cell>
          <cell r="C1520" t="str">
            <v>LS</v>
          </cell>
          <cell r="D1520" t="str">
            <v>POROUS BACKFILL</v>
          </cell>
          <cell r="F1520">
            <v>0</v>
          </cell>
          <cell r="G1520" t="str">
            <v>CHECK UNIT OF MEASURE</v>
          </cell>
        </row>
        <row r="1521">
          <cell r="A1521" t="str">
            <v>518E21221</v>
          </cell>
          <cell r="C1521" t="str">
            <v>LS</v>
          </cell>
          <cell r="D1521" t="str">
            <v>POROUS BACKFILL, AS PER PLAN</v>
          </cell>
          <cell r="F1521">
            <v>0</v>
          </cell>
          <cell r="G1521" t="str">
            <v>CHECK UNIT OF MEASURE</v>
          </cell>
        </row>
        <row r="1522">
          <cell r="A1522" t="str">
            <v>518E21230</v>
          </cell>
          <cell r="C1522" t="str">
            <v>LS</v>
          </cell>
          <cell r="D1522" t="str">
            <v>POROUS BACKFILL WITH GEOTEXTILE FABRIC</v>
          </cell>
          <cell r="F1522">
            <v>0</v>
          </cell>
          <cell r="G1522" t="str">
            <v>CHECK UNIT OF MEASURE</v>
          </cell>
        </row>
        <row r="1523">
          <cell r="A1523" t="str">
            <v>518E21231</v>
          </cell>
          <cell r="C1523" t="str">
            <v>LS</v>
          </cell>
          <cell r="D1523" t="str">
            <v>POROUS BACKFILL WITH GEOTEXTILE FABRIC, AS PER PLAN</v>
          </cell>
          <cell r="F1523">
            <v>0</v>
          </cell>
          <cell r="G1523" t="str">
            <v>CHECK UNIT OF MEASURE</v>
          </cell>
        </row>
        <row r="1524">
          <cell r="A1524" t="str">
            <v>518E22300</v>
          </cell>
          <cell r="B1524" t="str">
            <v>Y</v>
          </cell>
          <cell r="C1524" t="str">
            <v>FT</v>
          </cell>
          <cell r="D1524" t="str">
            <v>SPECIAL - STEEL DRIP STRIP</v>
          </cell>
          <cell r="F1524">
            <v>0</v>
          </cell>
          <cell r="G1524" t="str">
            <v>CHECK UNIT OF MEASURE</v>
          </cell>
        </row>
        <row r="1525">
          <cell r="A1525" t="str">
            <v>518E39800</v>
          </cell>
          <cell r="C1525" t="str">
            <v>FT</v>
          </cell>
          <cell r="D1525" t="str">
            <v>4" PERFORATED CORRUGATED PLASTIC PIPE</v>
          </cell>
          <cell r="F1525">
            <v>0</v>
          </cell>
        </row>
        <row r="1526">
          <cell r="A1526" t="str">
            <v>518E39801</v>
          </cell>
          <cell r="C1526" t="str">
            <v>FT</v>
          </cell>
          <cell r="D1526" t="str">
            <v>4" PERFORATED CORRUGATED PLASTIC PIPE, AS PER PLAN</v>
          </cell>
          <cell r="F1526">
            <v>0</v>
          </cell>
        </row>
        <row r="1527">
          <cell r="A1527" t="str">
            <v>518E39900</v>
          </cell>
          <cell r="C1527" t="str">
            <v>FT</v>
          </cell>
          <cell r="D1527" t="str">
            <v>4" NON-PERFORATED CORRUGATED PLASTIC PIPE, INCLUDING SPECIALS</v>
          </cell>
          <cell r="F1527">
            <v>0</v>
          </cell>
        </row>
        <row r="1528">
          <cell r="A1528" t="str">
            <v>518E40000</v>
          </cell>
          <cell r="C1528" t="str">
            <v>FT</v>
          </cell>
          <cell r="D1528" t="str">
            <v>6" PERFORATED CORRUGATED PLASTIC PIPE</v>
          </cell>
          <cell r="F1528">
            <v>0</v>
          </cell>
        </row>
        <row r="1529">
          <cell r="A1529" t="str">
            <v>518E40001</v>
          </cell>
          <cell r="C1529" t="str">
            <v>FT</v>
          </cell>
          <cell r="D1529" t="str">
            <v>6" PERFORATED CORRUGATED PLASTIC PIPE, AS PER PLAN</v>
          </cell>
          <cell r="F1529">
            <v>0</v>
          </cell>
        </row>
        <row r="1530">
          <cell r="A1530" t="str">
            <v>518E40010</v>
          </cell>
          <cell r="C1530" t="str">
            <v>FT</v>
          </cell>
          <cell r="D1530" t="str">
            <v>6" NON-PERFORATED CORRUGATED PLASTIC PIPE, INCLUDING SPECIALS</v>
          </cell>
          <cell r="F1530">
            <v>0</v>
          </cell>
        </row>
        <row r="1531">
          <cell r="A1531" t="str">
            <v>518E40011</v>
          </cell>
          <cell r="C1531" t="str">
            <v>FT</v>
          </cell>
          <cell r="D1531" t="str">
            <v>6" NON-PERFORATED CORRUGATED PLASTIC PIPE, INCLUDING SPECIALS, AS PER PLAN</v>
          </cell>
          <cell r="F1531">
            <v>0</v>
          </cell>
        </row>
        <row r="1532">
          <cell r="A1532" t="str">
            <v>518E40012</v>
          </cell>
          <cell r="C1532" t="str">
            <v>FT</v>
          </cell>
          <cell r="D1532" t="str">
            <v>6" NON-PERFORATED CORRUGATED PLASTIC PIPE</v>
          </cell>
          <cell r="F1532">
            <v>0</v>
          </cell>
        </row>
        <row r="1533">
          <cell r="A1533" t="str">
            <v>518E41100</v>
          </cell>
          <cell r="C1533" t="str">
            <v>FT</v>
          </cell>
          <cell r="D1533" t="str">
            <v>6" PERFORATED HELICAL CORRUGATED STEEL PIPE, 707.01</v>
          </cell>
          <cell r="F1533">
            <v>0</v>
          </cell>
        </row>
        <row r="1534">
          <cell r="A1534" t="str">
            <v>518E41101</v>
          </cell>
          <cell r="C1534" t="str">
            <v>FT</v>
          </cell>
          <cell r="D1534" t="str">
            <v>6" PERFORATED HELICAL CORRUGATED STEEL PIPE, 707.01, AS PER PLAN</v>
          </cell>
          <cell r="F1534">
            <v>0</v>
          </cell>
        </row>
        <row r="1535">
          <cell r="A1535" t="str">
            <v>518E41200</v>
          </cell>
          <cell r="C1535" t="str">
            <v>FT</v>
          </cell>
          <cell r="D1535" t="str">
            <v>6" NON-PERFORATED HELICAL CORRUGATED STEEL PIPE, INCLUDING SPECIALS, 707.01</v>
          </cell>
          <cell r="F1535">
            <v>0</v>
          </cell>
        </row>
        <row r="1536">
          <cell r="A1536" t="str">
            <v>518E41201</v>
          </cell>
          <cell r="C1536" t="str">
            <v>FT</v>
          </cell>
          <cell r="D1536" t="str">
            <v>6" NON-PERFORATED HELICAL CORRUGATED STEEL PIPE, INCLUDING SPECIALS, 707.01, AS PER PLAN</v>
          </cell>
          <cell r="F1536">
            <v>0</v>
          </cell>
        </row>
        <row r="1537">
          <cell r="A1537" t="str">
            <v>518E42000</v>
          </cell>
          <cell r="C1537" t="str">
            <v>FT</v>
          </cell>
          <cell r="D1537" t="str">
            <v>8" PERFORATED CORRUGATED PLASTIC PIPE</v>
          </cell>
          <cell r="F1537">
            <v>0</v>
          </cell>
        </row>
        <row r="1538">
          <cell r="A1538" t="str">
            <v>518E42010</v>
          </cell>
          <cell r="C1538" t="str">
            <v>FT</v>
          </cell>
          <cell r="D1538" t="str">
            <v>8" NON-PERFORATED CORRUGATED PLASTIC PIPE, INCLUDING SPECIALS</v>
          </cell>
          <cell r="F1538">
            <v>0</v>
          </cell>
        </row>
        <row r="1539">
          <cell r="A1539" t="str">
            <v>518E42200</v>
          </cell>
          <cell r="C1539" t="str">
            <v>FT</v>
          </cell>
          <cell r="D1539" t="str">
            <v>8" PERFORATED CORRUGATED STEEL PIPE, 707.01</v>
          </cell>
          <cell r="F1539">
            <v>0</v>
          </cell>
        </row>
        <row r="1540">
          <cell r="A1540" t="str">
            <v>518E42201</v>
          </cell>
          <cell r="C1540" t="str">
            <v>FT</v>
          </cell>
          <cell r="D1540" t="str">
            <v>8" PERFORATED CORRUGATED STEEL PIPE, 707.01, AS PER PLAN</v>
          </cell>
          <cell r="F1540">
            <v>0</v>
          </cell>
        </row>
        <row r="1541">
          <cell r="A1541" t="str">
            <v>518E42300</v>
          </cell>
          <cell r="C1541" t="str">
            <v>FT</v>
          </cell>
          <cell r="D1541" t="str">
            <v>8" NON-PERFORATED CORRUGATED STEEL PIPE, INCLUDING SPECIALS, 707.01</v>
          </cell>
          <cell r="F1541">
            <v>0</v>
          </cell>
        </row>
        <row r="1542">
          <cell r="A1542" t="str">
            <v>518E42301</v>
          </cell>
          <cell r="C1542" t="str">
            <v>FT</v>
          </cell>
          <cell r="D1542" t="str">
            <v>8" NON-PERFORATED CORRUGATED STEEL PIPE, INCLUDING SPECIALS, 707.01, AS PER PLAN</v>
          </cell>
          <cell r="F1542">
            <v>0</v>
          </cell>
        </row>
        <row r="1543">
          <cell r="A1543" t="str">
            <v>518E42400</v>
          </cell>
          <cell r="C1543" t="str">
            <v>FT</v>
          </cell>
          <cell r="D1543" t="str">
            <v>6" PERFORATED PIPE, INCLUDING SPECIALS</v>
          </cell>
          <cell r="F1543">
            <v>0</v>
          </cell>
        </row>
        <row r="1544">
          <cell r="A1544" t="str">
            <v>518E42450</v>
          </cell>
          <cell r="C1544" t="str">
            <v>FT</v>
          </cell>
          <cell r="D1544" t="str">
            <v>6" NON-PERFORATED PIPE, INCLUDING SPECIALS</v>
          </cell>
          <cell r="F1544">
            <v>0</v>
          </cell>
        </row>
        <row r="1545">
          <cell r="A1545" t="str">
            <v>518E42451</v>
          </cell>
          <cell r="C1545" t="str">
            <v>FT</v>
          </cell>
          <cell r="D1545" t="str">
            <v>6" NON-PERFORATED PIPE, INCLUDING SPECIALS, AS PER PLAN</v>
          </cell>
          <cell r="F1545">
            <v>0</v>
          </cell>
        </row>
        <row r="1546">
          <cell r="A1546" t="str">
            <v>518E43300</v>
          </cell>
          <cell r="C1546" t="str">
            <v>FT</v>
          </cell>
          <cell r="D1546" t="str">
            <v>6" PIPE DOWNSPOUT, INCLUDING SPECIALS</v>
          </cell>
          <cell r="F1546">
            <v>0</v>
          </cell>
        </row>
        <row r="1547">
          <cell r="A1547" t="str">
            <v>518E43301</v>
          </cell>
          <cell r="C1547" t="str">
            <v>FT</v>
          </cell>
          <cell r="D1547" t="str">
            <v>6" PIPE DOWNSPOUT, INCLUDING SPECIALS, AS PER PLAN</v>
          </cell>
          <cell r="F1547">
            <v>0</v>
          </cell>
        </row>
        <row r="1548">
          <cell r="A1548" t="str">
            <v>518E51100</v>
          </cell>
          <cell r="C1548" t="str">
            <v>FT</v>
          </cell>
          <cell r="D1548" t="str">
            <v>8" PIPE DOWNSPOUT, INCLUDING SPECIALS</v>
          </cell>
          <cell r="F1548">
            <v>0</v>
          </cell>
        </row>
        <row r="1549">
          <cell r="A1549" t="str">
            <v>518E51101</v>
          </cell>
          <cell r="C1549" t="str">
            <v>FT</v>
          </cell>
          <cell r="D1549" t="str">
            <v>8" PIPE DOWNSPOUT, INCLUDING SPECIALS, AS PER PLAN</v>
          </cell>
          <cell r="F1549">
            <v>0</v>
          </cell>
        </row>
        <row r="1550">
          <cell r="A1550" t="str">
            <v>518E51200</v>
          </cell>
          <cell r="C1550" t="str">
            <v>FT</v>
          </cell>
          <cell r="D1550" t="str">
            <v>PIPE DOWNSPOUT, INCLUDING SPECIALS</v>
          </cell>
          <cell r="F1550">
            <v>1</v>
          </cell>
          <cell r="G1550" t="str">
            <v>OTHER THAN 6"&amp;8", SPECIFY SIZE</v>
          </cell>
        </row>
        <row r="1551">
          <cell r="A1551" t="str">
            <v>518E51201</v>
          </cell>
          <cell r="C1551" t="str">
            <v>FT</v>
          </cell>
          <cell r="D1551" t="str">
            <v>PIPE DOWNSPOUT, INCLUDING SPECIALS, AS PER PLAN</v>
          </cell>
          <cell r="F1551">
            <v>1</v>
          </cell>
          <cell r="G1551" t="str">
            <v>OTHER THAN 6"&amp;8", SPECIFY SIZE</v>
          </cell>
        </row>
        <row r="1552">
          <cell r="A1552" t="str">
            <v>518E51300</v>
          </cell>
          <cell r="C1552" t="str">
            <v>EACH</v>
          </cell>
          <cell r="D1552" t="str">
            <v>DOWNSPOUT MODIFICATION</v>
          </cell>
          <cell r="F1552">
            <v>1</v>
          </cell>
          <cell r="G1552" t="str">
            <v>SPECIFY SIZE</v>
          </cell>
        </row>
        <row r="1553">
          <cell r="A1553" t="str">
            <v>518E60000</v>
          </cell>
          <cell r="C1553" t="str">
            <v>LB</v>
          </cell>
          <cell r="D1553" t="str">
            <v>TROUGH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518E60010</v>
          </cell>
          <cell r="C1554" t="str">
            <v>FT</v>
          </cell>
          <cell r="D1554" t="str">
            <v>TROUGH HORIZONTAL CONDUCTOR</v>
          </cell>
          <cell r="F1554">
            <v>0</v>
          </cell>
          <cell r="G1554" t="str">
            <v>CHECK UNIT OF MEASURE</v>
          </cell>
        </row>
        <row r="1555">
          <cell r="A1555" t="str">
            <v>518E60011</v>
          </cell>
          <cell r="C1555" t="str">
            <v>FT</v>
          </cell>
          <cell r="D1555" t="str">
            <v>TROUGH HORIZONTAL CONDUCTOR, AS PER PLAN</v>
          </cell>
          <cell r="F1555">
            <v>0</v>
          </cell>
          <cell r="G1555" t="str">
            <v>CHECK UNIT OF MEASURE</v>
          </cell>
        </row>
        <row r="1556">
          <cell r="A1556" t="str">
            <v>518E60020</v>
          </cell>
          <cell r="C1556" t="str">
            <v>LB</v>
          </cell>
          <cell r="D1556" t="str">
            <v>PIPE HORIZONTAL CONDUCTOR</v>
          </cell>
          <cell r="F1556">
            <v>0</v>
          </cell>
          <cell r="G1556" t="str">
            <v>CHECK UNIT OF MEASURE</v>
          </cell>
        </row>
        <row r="1557">
          <cell r="A1557" t="str">
            <v>518E60030</v>
          </cell>
          <cell r="C1557" t="str">
            <v>FT</v>
          </cell>
          <cell r="D1557" t="str">
            <v>PIPE HORIZONTAL CONDUCTOR</v>
          </cell>
          <cell r="F1557">
            <v>0</v>
          </cell>
          <cell r="G1557" t="str">
            <v>CHECK UNIT OF MEASURE</v>
          </cell>
        </row>
        <row r="1558">
          <cell r="A1558" t="str">
            <v>518E60031</v>
          </cell>
          <cell r="C1558" t="str">
            <v>FT</v>
          </cell>
          <cell r="D1558" t="str">
            <v>PIPE HORIZONTAL CONDUCTOR, AS PER PLAN</v>
          </cell>
          <cell r="F1558">
            <v>0</v>
          </cell>
          <cell r="G1558" t="str">
            <v>CHECK UNIT OF MEASURE</v>
          </cell>
        </row>
        <row r="1559">
          <cell r="A1559" t="str">
            <v>518E61400</v>
          </cell>
          <cell r="B1559" t="str">
            <v>Y</v>
          </cell>
          <cell r="C1559" t="str">
            <v>EACH</v>
          </cell>
          <cell r="D1559" t="str">
            <v>SPECIAL - KEYWAY DRAIN</v>
          </cell>
          <cell r="F1559">
            <v>0</v>
          </cell>
        </row>
        <row r="1560">
          <cell r="A1560" t="str">
            <v>518E62100</v>
          </cell>
          <cell r="C1560" t="str">
            <v>FT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518E62200</v>
          </cell>
          <cell r="C1561" t="str">
            <v>EACH</v>
          </cell>
          <cell r="D1561" t="str">
            <v>STRUCTURE DRAINAGE, MISC.:</v>
          </cell>
          <cell r="F1561">
            <v>1</v>
          </cell>
          <cell r="G1561">
            <v>1</v>
          </cell>
        </row>
        <row r="1562">
          <cell r="A1562" t="str">
            <v>518E62400</v>
          </cell>
          <cell r="C1562" t="str">
            <v>SY</v>
          </cell>
          <cell r="D1562" t="str">
            <v>STRUCTURE DRAINAGE, MISC.:</v>
          </cell>
          <cell r="F1562">
            <v>1</v>
          </cell>
          <cell r="G1562">
            <v>1</v>
          </cell>
        </row>
        <row r="1563">
          <cell r="A1563" t="str">
            <v>518E62600</v>
          </cell>
          <cell r="C1563" t="str">
            <v>SF</v>
          </cell>
          <cell r="D1563" t="str">
            <v>STRUCTURE DRAINAGE, MISC.:</v>
          </cell>
          <cell r="F1563">
            <v>1</v>
          </cell>
          <cell r="G1563">
            <v>1</v>
          </cell>
        </row>
        <row r="1564">
          <cell r="A1564" t="str">
            <v>518E63300</v>
          </cell>
          <cell r="C1564" t="str">
            <v>LS</v>
          </cell>
          <cell r="D1564" t="str">
            <v>STRUCTURE DRAINAGE, MISC.:</v>
          </cell>
          <cell r="F1564">
            <v>1</v>
          </cell>
          <cell r="G1564">
            <v>1</v>
          </cell>
        </row>
        <row r="1565">
          <cell r="A1565" t="str">
            <v>519E00100</v>
          </cell>
          <cell r="B1565" t="str">
            <v>Y</v>
          </cell>
          <cell r="C1565" t="str">
            <v>SF</v>
          </cell>
          <cell r="D1565" t="str">
            <v>SPECIAL - COMPOSITE FIBER WRAP SYSTEM</v>
          </cell>
          <cell r="F1565">
            <v>0</v>
          </cell>
        </row>
        <row r="1566">
          <cell r="A1566" t="str">
            <v>519E10000</v>
          </cell>
          <cell r="C1566" t="str">
            <v>SY</v>
          </cell>
          <cell r="D1566" t="str">
            <v>PATCHING CONCRETE BRIDGE DECK OVERLAY WITH MICRO-SILICA MODIFIED CONCRETE</v>
          </cell>
          <cell r="F1566">
            <v>0</v>
          </cell>
        </row>
        <row r="1567">
          <cell r="A1567" t="str">
            <v>519E11100</v>
          </cell>
          <cell r="C1567" t="str">
            <v>SF</v>
          </cell>
          <cell r="D1567" t="str">
            <v>PATCHING CONCRETE STRUCTURE</v>
          </cell>
          <cell r="F1567">
            <v>0</v>
          </cell>
        </row>
        <row r="1568">
          <cell r="A1568" t="str">
            <v>519E11101</v>
          </cell>
          <cell r="C1568" t="str">
            <v>SF</v>
          </cell>
          <cell r="D1568" t="str">
            <v>PATCHING CONCRETE STRUCTURE, AS PER PLAN</v>
          </cell>
          <cell r="F1568">
            <v>0</v>
          </cell>
        </row>
        <row r="1569">
          <cell r="A1569" t="str">
            <v>519E11600</v>
          </cell>
          <cell r="B1569" t="str">
            <v>Y</v>
          </cell>
          <cell r="C1569" t="str">
            <v>SF</v>
          </cell>
          <cell r="D1569" t="str">
            <v>SPECIAL - PATCHING CONCRETE STRUCTURE</v>
          </cell>
          <cell r="F1569">
            <v>1</v>
          </cell>
          <cell r="G1569" t="str">
            <v>ADD SUPPLEMENTAL DESCRIPTION</v>
          </cell>
        </row>
        <row r="1570">
          <cell r="A1570" t="str">
            <v>519E11710</v>
          </cell>
          <cell r="B1570" t="str">
            <v>Y</v>
          </cell>
          <cell r="C1570" t="str">
            <v>SY</v>
          </cell>
          <cell r="D1570" t="str">
            <v>SPECIAL - PATCHING CONCRETE STRUCTURE</v>
          </cell>
          <cell r="F1570">
            <v>1</v>
          </cell>
          <cell r="G1570" t="str">
            <v>ADD SUPPLEMENTAL DESCRIPTION</v>
          </cell>
        </row>
        <row r="1571">
          <cell r="A1571" t="str">
            <v>519E11720</v>
          </cell>
          <cell r="B1571" t="str">
            <v>Y</v>
          </cell>
          <cell r="C1571" t="str">
            <v>FT</v>
          </cell>
          <cell r="D1571" t="str">
            <v>SPECIAL - PATCHING CONCRETE STRUCTURE</v>
          </cell>
          <cell r="F1571">
            <v>1</v>
          </cell>
          <cell r="G1571" t="str">
            <v>ADD SUPPLEMENTAL DESCRIPTION</v>
          </cell>
        </row>
        <row r="1572">
          <cell r="A1572" t="str">
            <v>519E11900</v>
          </cell>
          <cell r="B1572" t="str">
            <v>Y</v>
          </cell>
          <cell r="C1572" t="str">
            <v>CY</v>
          </cell>
          <cell r="D1572" t="str">
            <v>SPECIAL - PATCHING CONCRETE STRUCTURE</v>
          </cell>
          <cell r="F1572">
            <v>1</v>
          </cell>
          <cell r="G1572" t="str">
            <v>ADD SUPPLEMENTAL DESCRIPTION</v>
          </cell>
        </row>
        <row r="1573">
          <cell r="A1573" t="str">
            <v>519E12200</v>
          </cell>
          <cell r="C1573" t="str">
            <v>SY</v>
          </cell>
          <cell r="D1573" t="str">
            <v>PATCHING CONCRETE BRIDGE DECK - TYPE A</v>
          </cell>
          <cell r="F1573">
            <v>0</v>
          </cell>
        </row>
        <row r="1574">
          <cell r="A1574" t="str">
            <v>519E12300</v>
          </cell>
          <cell r="C1574" t="str">
            <v>SY</v>
          </cell>
          <cell r="D1574" t="str">
            <v>PATCHING CONCRETE BRIDGE DECK - TYPE B</v>
          </cell>
          <cell r="F1574">
            <v>0</v>
          </cell>
        </row>
        <row r="1575">
          <cell r="A1575" t="str">
            <v>519E12304</v>
          </cell>
          <cell r="C1575" t="str">
            <v>SY</v>
          </cell>
          <cell r="D1575" t="str">
            <v>PATCHING CONCRETE BRIDGE DECK - TYPE C</v>
          </cell>
          <cell r="F1575">
            <v>0</v>
          </cell>
        </row>
        <row r="1576">
          <cell r="A1576" t="str">
            <v>519E12510</v>
          </cell>
          <cell r="B1576" t="str">
            <v>Y</v>
          </cell>
          <cell r="C1576" t="str">
            <v>SY</v>
          </cell>
          <cell r="D1576" t="str">
            <v>SPECIAL - PATCHING CONCRETE BRIDGE DECK</v>
          </cell>
          <cell r="F1576">
            <v>0</v>
          </cell>
        </row>
        <row r="1577">
          <cell r="A1577" t="str">
            <v>519E12602</v>
          </cell>
          <cell r="B1577" t="str">
            <v>Y</v>
          </cell>
          <cell r="C1577" t="str">
            <v>SF</v>
          </cell>
          <cell r="D1577" t="str">
            <v>SPECIAL - LOW PRESSURE EPOXY INJECTING OF DELAMINATED CONCRETE</v>
          </cell>
          <cell r="F1577">
            <v>0</v>
          </cell>
        </row>
        <row r="1578">
          <cell r="A1578" t="str">
            <v>519E12610</v>
          </cell>
          <cell r="B1578" t="str">
            <v>Y</v>
          </cell>
          <cell r="C1578" t="str">
            <v>FT</v>
          </cell>
          <cell r="D1578" t="str">
            <v>SPECIAL - CONCRETE REPAIR BY EPOXY INJECTION INCLUDING SURFACE PREPARATION</v>
          </cell>
          <cell r="F1578">
            <v>0</v>
          </cell>
        </row>
        <row r="1579">
          <cell r="A1579" t="str">
            <v>519E12700</v>
          </cell>
          <cell r="B1579" t="str">
            <v>Y</v>
          </cell>
          <cell r="C1579" t="str">
            <v>FT</v>
          </cell>
          <cell r="D1579" t="str">
            <v>SPECIAL - SURFACE PREPARATION FOR EPOXY INJECTION AND FINISHING</v>
          </cell>
          <cell r="F1579">
            <v>0</v>
          </cell>
        </row>
        <row r="1580">
          <cell r="A1580" t="str">
            <v>519E12800</v>
          </cell>
          <cell r="B1580" t="str">
            <v>Y</v>
          </cell>
          <cell r="C1580" t="str">
            <v>SY</v>
          </cell>
          <cell r="D1580" t="str">
            <v>SPECIAL - BRIDGE DECK SURFACE PREPARATION</v>
          </cell>
          <cell r="F1580">
            <v>1</v>
          </cell>
          <cell r="G1580" t="str">
            <v>ADD SUPPLEMENTAL DESCRIPTION</v>
          </cell>
        </row>
        <row r="1581">
          <cell r="A1581" t="str">
            <v>519E13000</v>
          </cell>
          <cell r="B1581" t="str">
            <v>Y</v>
          </cell>
          <cell r="C1581" t="str">
            <v>CY</v>
          </cell>
          <cell r="D1581" t="str">
            <v>SPECIAL - BRIDGE DECK SURFACE REPAIR</v>
          </cell>
          <cell r="F1581">
            <v>1</v>
          </cell>
          <cell r="G1581" t="str">
            <v>ADD SUPPLEMENTAL DESCRIPTION</v>
          </cell>
        </row>
        <row r="1582">
          <cell r="A1582" t="str">
            <v>519E60000</v>
          </cell>
          <cell r="B1582" t="str">
            <v>Y</v>
          </cell>
          <cell r="C1582" t="str">
            <v>LS</v>
          </cell>
          <cell r="D1582" t="str">
            <v>SPECIAL - PATCHING CONCRETE STRUCTURE</v>
          </cell>
          <cell r="F1582">
            <v>1</v>
          </cell>
          <cell r="G1582" t="str">
            <v>ADD SUPPLEMENTAL DESCRIPTION</v>
          </cell>
        </row>
        <row r="1583">
          <cell r="A1583" t="str">
            <v>520E10000</v>
          </cell>
          <cell r="C1583" t="str">
            <v>SF</v>
          </cell>
          <cell r="D1583" t="str">
            <v>PNEUMATICALLY PLACED CONCRETE SHOTCRETE</v>
          </cell>
          <cell r="F1583">
            <v>0</v>
          </cell>
        </row>
        <row r="1584">
          <cell r="A1584" t="str">
            <v>520E10001</v>
          </cell>
          <cell r="C1584" t="str">
            <v>SF</v>
          </cell>
          <cell r="D1584" t="str">
            <v>PNEUMATICALLY PLACED CONCRETE SHOTCRETE, AS PER PLAN</v>
          </cell>
          <cell r="F1584">
            <v>0</v>
          </cell>
        </row>
        <row r="1585">
          <cell r="A1585" t="str">
            <v>522E12200</v>
          </cell>
          <cell r="C1585" t="str">
            <v>FT</v>
          </cell>
          <cell r="D1585" t="str">
            <v>STRUCTURAL PLATE CORRUGATED METAL STRUCTURE</v>
          </cell>
          <cell r="F1585">
            <v>1</v>
          </cell>
          <cell r="G1585" t="str">
            <v>SPECIFY DIMENSIONS</v>
          </cell>
        </row>
        <row r="1586">
          <cell r="A1586" t="str">
            <v>522E12201</v>
          </cell>
          <cell r="C1586" t="str">
            <v>FT</v>
          </cell>
          <cell r="D1586" t="str">
            <v>STRUCTURAL PLATE CORRUGATED METAL STRUCTURE, AS PER PLAN</v>
          </cell>
          <cell r="F1586">
            <v>0</v>
          </cell>
        </row>
        <row r="1587">
          <cell r="A1587" t="str">
            <v>523E20000</v>
          </cell>
          <cell r="C1587" t="str">
            <v>EACH</v>
          </cell>
          <cell r="D1587" t="str">
            <v>DYNAMIC LOAD TESTING</v>
          </cell>
          <cell r="F1587">
            <v>0</v>
          </cell>
        </row>
        <row r="1588">
          <cell r="A1588" t="str">
            <v>523E20001</v>
          </cell>
          <cell r="C1588" t="str">
            <v>EACH</v>
          </cell>
          <cell r="D1588" t="str">
            <v>DYNAMIC LOAD TESTING, AS PER PLAN</v>
          </cell>
          <cell r="F1588">
            <v>0</v>
          </cell>
        </row>
        <row r="1589">
          <cell r="A1589" t="str">
            <v>523E20500</v>
          </cell>
          <cell r="C1589" t="str">
            <v>EACH</v>
          </cell>
          <cell r="D1589" t="str">
            <v>RESTRIKE</v>
          </cell>
          <cell r="F1589">
            <v>0</v>
          </cell>
        </row>
        <row r="1590">
          <cell r="A1590" t="str">
            <v>523E20501</v>
          </cell>
          <cell r="C1590" t="str">
            <v>EACH</v>
          </cell>
          <cell r="D1590" t="str">
            <v>RESTRIKE, AS PER PLAN</v>
          </cell>
          <cell r="F1590">
            <v>0</v>
          </cell>
        </row>
        <row r="1591">
          <cell r="A1591" t="str">
            <v>524E94400</v>
          </cell>
          <cell r="C1591" t="str">
            <v>FT</v>
          </cell>
          <cell r="D1591" t="str">
            <v>DRILLED SHAFTS, 18" DIAMETER</v>
          </cell>
          <cell r="F1591">
            <v>0</v>
          </cell>
        </row>
        <row r="1592">
          <cell r="A1592" t="str">
            <v>524E94401</v>
          </cell>
          <cell r="C1592" t="str">
            <v>FT</v>
          </cell>
          <cell r="D1592" t="str">
            <v>DRILLED SHAFTS, 18" DIAMETER, AS PER PLAN</v>
          </cell>
          <cell r="F1592">
            <v>0</v>
          </cell>
        </row>
        <row r="1593">
          <cell r="A1593" t="str">
            <v>524E94402</v>
          </cell>
          <cell r="C1593" t="str">
            <v>FT</v>
          </cell>
          <cell r="D1593" t="str">
            <v>DRILLED SHAFTS, 18" DIAMETER, ABOVE BEDROCK</v>
          </cell>
          <cell r="F1593">
            <v>0</v>
          </cell>
        </row>
        <row r="1594">
          <cell r="A1594" t="str">
            <v>524E94403</v>
          </cell>
          <cell r="C1594" t="str">
            <v>FT</v>
          </cell>
          <cell r="D1594" t="str">
            <v>DRILLED SHAFTS, 18" DIAMETER, ABOVE BEDROCK, AS PER PLAN</v>
          </cell>
          <cell r="F1594">
            <v>0</v>
          </cell>
        </row>
        <row r="1595">
          <cell r="A1595" t="str">
            <v>524E94404</v>
          </cell>
          <cell r="C1595" t="str">
            <v>FT</v>
          </cell>
          <cell r="D1595" t="str">
            <v>DRILLED SHAFTS, 18" DIAMETER, INTO BEDROCK</v>
          </cell>
          <cell r="F1595">
            <v>0</v>
          </cell>
        </row>
        <row r="1596">
          <cell r="A1596" t="str">
            <v>524E94405</v>
          </cell>
          <cell r="C1596" t="str">
            <v>FT</v>
          </cell>
          <cell r="D1596" t="str">
            <v>DRILLED SHAFTS, 18" DIAMETER, INTO BEDROCK, AS PER PLAN</v>
          </cell>
          <cell r="F1596">
            <v>0</v>
          </cell>
        </row>
        <row r="1597">
          <cell r="A1597" t="str">
            <v>524E94500</v>
          </cell>
          <cell r="C1597" t="str">
            <v>FT</v>
          </cell>
          <cell r="D1597" t="str">
            <v>DRILLED SHAFTS, 24" DIAMETER</v>
          </cell>
          <cell r="F1597">
            <v>0</v>
          </cell>
        </row>
        <row r="1598">
          <cell r="A1598" t="str">
            <v>524E94501</v>
          </cell>
          <cell r="C1598" t="str">
            <v>FT</v>
          </cell>
          <cell r="D1598" t="str">
            <v>DRILLED SHAFTS, 24" DIAMETER, AS PER PLAN</v>
          </cell>
          <cell r="F1598">
            <v>0</v>
          </cell>
        </row>
        <row r="1599">
          <cell r="A1599" t="str">
            <v>524E94502</v>
          </cell>
          <cell r="C1599" t="str">
            <v>FT</v>
          </cell>
          <cell r="D1599" t="str">
            <v>DRILLED SHAFTS, 24" DIAMETER, ABOVE BEDROCK</v>
          </cell>
          <cell r="F1599">
            <v>0</v>
          </cell>
        </row>
        <row r="1600">
          <cell r="A1600" t="str">
            <v>524E94503</v>
          </cell>
          <cell r="C1600" t="str">
            <v>FT</v>
          </cell>
          <cell r="D1600" t="str">
            <v>DRILLED SHAFTS, 24" DIAMETER, ABOVE BEDROCK, AS PER PLAN</v>
          </cell>
          <cell r="F1600">
            <v>0</v>
          </cell>
        </row>
        <row r="1601">
          <cell r="A1601" t="str">
            <v>524E94504</v>
          </cell>
          <cell r="C1601" t="str">
            <v>FT</v>
          </cell>
          <cell r="D1601" t="str">
            <v>DRILLED SHAFTS, 24" DIAMETER, INTO BEDROCK</v>
          </cell>
          <cell r="F1601">
            <v>0</v>
          </cell>
        </row>
        <row r="1602">
          <cell r="A1602" t="str">
            <v>524E94505</v>
          </cell>
          <cell r="C1602" t="str">
            <v>FT</v>
          </cell>
          <cell r="D1602" t="str">
            <v>DRILLED SHAFTS, 24" DIAMETER, INTO BEDROCK, AS PER PLAN</v>
          </cell>
          <cell r="F1602">
            <v>0</v>
          </cell>
        </row>
        <row r="1603">
          <cell r="A1603" t="str">
            <v>524E94600</v>
          </cell>
          <cell r="C1603" t="str">
            <v>FT</v>
          </cell>
          <cell r="D1603" t="str">
            <v>DRILLED SHAFTS, 30" DIAMETER</v>
          </cell>
          <cell r="F1603">
            <v>0</v>
          </cell>
        </row>
        <row r="1604">
          <cell r="A1604" t="str">
            <v>524E94601</v>
          </cell>
          <cell r="C1604" t="str">
            <v>FT</v>
          </cell>
          <cell r="D1604" t="str">
            <v>DRILLED SHAFTS, 30" DIAMETER, AS PER PLAN</v>
          </cell>
          <cell r="F1604">
            <v>0</v>
          </cell>
        </row>
        <row r="1605">
          <cell r="A1605" t="str">
            <v>524E94602</v>
          </cell>
          <cell r="C1605" t="str">
            <v>FT</v>
          </cell>
          <cell r="D1605" t="str">
            <v>DRILLED SHAFTS, 30" DIAMETER, ABOVE BEDROCK</v>
          </cell>
          <cell r="F1605">
            <v>0</v>
          </cell>
        </row>
        <row r="1606">
          <cell r="A1606" t="str">
            <v>524E94603</v>
          </cell>
          <cell r="C1606" t="str">
            <v>FT</v>
          </cell>
          <cell r="D1606" t="str">
            <v>DRILLED SHAFTS, 30" DIAMETER, ABOVE BEDROCK, AS PER PLAN</v>
          </cell>
          <cell r="F1606">
            <v>0</v>
          </cell>
        </row>
        <row r="1607">
          <cell r="A1607" t="str">
            <v>524E94604</v>
          </cell>
          <cell r="C1607" t="str">
            <v>FT</v>
          </cell>
          <cell r="D1607" t="str">
            <v>DRILLED SHAFTS, 30" DIAMETER, INTO BEDROCK</v>
          </cell>
          <cell r="F1607">
            <v>0</v>
          </cell>
        </row>
        <row r="1608">
          <cell r="A1608" t="str">
            <v>524E94605</v>
          </cell>
          <cell r="C1608" t="str">
            <v>FT</v>
          </cell>
          <cell r="D1608" t="str">
            <v>DRILLED SHAFTS, 30" DIAMETER INTO BEDROCK, AS PER PLAN</v>
          </cell>
          <cell r="F1608">
            <v>0</v>
          </cell>
        </row>
        <row r="1609">
          <cell r="A1609" t="str">
            <v>524E94700</v>
          </cell>
          <cell r="C1609" t="str">
            <v>FT</v>
          </cell>
          <cell r="D1609" t="str">
            <v>DRILLED SHAFTS, 36" DIAMETER</v>
          </cell>
          <cell r="F1609">
            <v>0</v>
          </cell>
        </row>
        <row r="1610">
          <cell r="A1610" t="str">
            <v>524E94701</v>
          </cell>
          <cell r="C1610" t="str">
            <v>FT</v>
          </cell>
          <cell r="D1610" t="str">
            <v>DRILLED SHAFTS, 36" DIAMETER, AS PER PLAN</v>
          </cell>
          <cell r="F1610">
            <v>0</v>
          </cell>
        </row>
        <row r="1611">
          <cell r="A1611" t="str">
            <v>524E94702</v>
          </cell>
          <cell r="C1611" t="str">
            <v>FT</v>
          </cell>
          <cell r="D1611" t="str">
            <v>DRILLED SHAFTS, 36" DIAMETER, ABOVE BEDROCK</v>
          </cell>
          <cell r="F1611">
            <v>0</v>
          </cell>
        </row>
        <row r="1612">
          <cell r="A1612" t="str">
            <v>524E94703</v>
          </cell>
          <cell r="C1612" t="str">
            <v>FT</v>
          </cell>
          <cell r="D1612" t="str">
            <v>DRILLED SHAFTS, 36" DIAMETER, ABOVE BEDROCK, AS PER PLAN</v>
          </cell>
          <cell r="F1612">
            <v>0</v>
          </cell>
        </row>
        <row r="1613">
          <cell r="A1613" t="str">
            <v>524E94704</v>
          </cell>
          <cell r="C1613" t="str">
            <v>FT</v>
          </cell>
          <cell r="D1613" t="str">
            <v>DRILLED SHAFTS, 36" DIAMETER, INTO BEDROCK</v>
          </cell>
          <cell r="F1613">
            <v>0</v>
          </cell>
        </row>
        <row r="1614">
          <cell r="A1614" t="str">
            <v>524E94705</v>
          </cell>
          <cell r="C1614" t="str">
            <v>FT</v>
          </cell>
          <cell r="D1614" t="str">
            <v>DRILLED SHAFTS, 36" DIAMETER, INTO BEDROCK, AS PER PLAN</v>
          </cell>
          <cell r="F1614">
            <v>0</v>
          </cell>
        </row>
        <row r="1615">
          <cell r="A1615" t="str">
            <v>524E94800</v>
          </cell>
          <cell r="C1615" t="str">
            <v>FT</v>
          </cell>
          <cell r="D1615" t="str">
            <v>DRILLED SHAFTS, 42" DIAMETER</v>
          </cell>
          <cell r="F1615">
            <v>0</v>
          </cell>
        </row>
        <row r="1616">
          <cell r="A1616" t="str">
            <v>524E94801</v>
          </cell>
          <cell r="C1616" t="str">
            <v>FT</v>
          </cell>
          <cell r="D1616" t="str">
            <v>DRILLED SHAFTS, 42" DIAMETER, AS PER LAN</v>
          </cell>
          <cell r="F1616">
            <v>0</v>
          </cell>
        </row>
        <row r="1617">
          <cell r="A1617" t="str">
            <v>524E94802</v>
          </cell>
          <cell r="C1617" t="str">
            <v>FT</v>
          </cell>
          <cell r="D1617" t="str">
            <v>DRILLED SHAFTS, 42" DIAMETER, ABOVE BEDROCK</v>
          </cell>
          <cell r="F1617">
            <v>0</v>
          </cell>
        </row>
        <row r="1618">
          <cell r="A1618" t="str">
            <v>524E94803</v>
          </cell>
          <cell r="C1618" t="str">
            <v>FT</v>
          </cell>
          <cell r="D1618" t="str">
            <v>DRILLED SHAFTS, 42" DIAMETER, ABOVE BEDROCK, AS PER PLAN</v>
          </cell>
          <cell r="F1618">
            <v>0</v>
          </cell>
        </row>
        <row r="1619">
          <cell r="A1619" t="str">
            <v>524E94804</v>
          </cell>
          <cell r="C1619" t="str">
            <v>FT</v>
          </cell>
          <cell r="D1619" t="str">
            <v>DRILLED SHAFTS, 42" DIAMETER, INTO BEDROCK</v>
          </cell>
          <cell r="F1619">
            <v>0</v>
          </cell>
        </row>
        <row r="1620">
          <cell r="A1620" t="str">
            <v>524E94805</v>
          </cell>
          <cell r="C1620" t="str">
            <v>FT</v>
          </cell>
          <cell r="D1620" t="str">
            <v>DRILLED SHAFTS, 42" DIAMETER, INTO BEDROCK, AS PER PLAN</v>
          </cell>
          <cell r="F1620">
            <v>0</v>
          </cell>
        </row>
        <row r="1621">
          <cell r="A1621" t="str">
            <v>524E94900</v>
          </cell>
          <cell r="C1621" t="str">
            <v>FT</v>
          </cell>
          <cell r="D1621" t="str">
            <v>DRILLED SHAFTS, 48" DIAMETER</v>
          </cell>
          <cell r="F1621">
            <v>0</v>
          </cell>
        </row>
        <row r="1622">
          <cell r="A1622" t="str">
            <v>524E94901</v>
          </cell>
          <cell r="C1622" t="str">
            <v>FT</v>
          </cell>
          <cell r="D1622" t="str">
            <v>DRILLED SHAFTS, 48" DIAMETER, AS PER PLAN</v>
          </cell>
          <cell r="F1622">
            <v>0</v>
          </cell>
        </row>
        <row r="1623">
          <cell r="A1623" t="str">
            <v>524E94902</v>
          </cell>
          <cell r="C1623" t="str">
            <v>FT</v>
          </cell>
          <cell r="D1623" t="str">
            <v>DRILLED SHAFTS, 48" DIAMETER, ABOVE BEDROCK</v>
          </cell>
          <cell r="F1623">
            <v>0</v>
          </cell>
        </row>
        <row r="1624">
          <cell r="A1624" t="str">
            <v>524E94903</v>
          </cell>
          <cell r="C1624" t="str">
            <v>FT</v>
          </cell>
          <cell r="D1624" t="str">
            <v>DRILLED SHAFTS, 48" DIAMETER ABOVE BEDROCK, AS PER PLAN</v>
          </cell>
          <cell r="F1624">
            <v>0</v>
          </cell>
        </row>
        <row r="1625">
          <cell r="A1625" t="str">
            <v>524E94904</v>
          </cell>
          <cell r="C1625" t="str">
            <v>FT</v>
          </cell>
          <cell r="D1625" t="str">
            <v>DRILLED SHAFTS, 48" DIAMETER, INTO BEDROCK</v>
          </cell>
          <cell r="F1625">
            <v>0</v>
          </cell>
        </row>
        <row r="1626">
          <cell r="A1626" t="str">
            <v>524E94905</v>
          </cell>
          <cell r="C1626" t="str">
            <v>FT</v>
          </cell>
          <cell r="D1626" t="str">
            <v>DRILLED SHAFTS, 48" DIAMETER, INTO BEDROCK, AS PER PLAN</v>
          </cell>
          <cell r="F1626">
            <v>0</v>
          </cell>
        </row>
        <row r="1627">
          <cell r="A1627" t="str">
            <v>524E94906</v>
          </cell>
          <cell r="C1627" t="str">
            <v>FT</v>
          </cell>
          <cell r="D1627" t="str">
            <v>DRILLED SHAFTS, 54" DIAMETER, ABOVE BEDROCK</v>
          </cell>
          <cell r="F1627">
            <v>0</v>
          </cell>
        </row>
        <row r="1628">
          <cell r="A1628" t="str">
            <v>524E94907</v>
          </cell>
          <cell r="C1628" t="str">
            <v>FT</v>
          </cell>
          <cell r="D1628" t="str">
            <v>DRILLED SHAFTS, 54" DIAMETER, ABOVE BEDROCK, AS PER PLAN</v>
          </cell>
          <cell r="F1628">
            <v>0</v>
          </cell>
        </row>
        <row r="1629">
          <cell r="A1629" t="str">
            <v>524E94908</v>
          </cell>
          <cell r="C1629" t="str">
            <v>FT</v>
          </cell>
          <cell r="D1629" t="str">
            <v>DRILLED SHAFTS, 54" DIAMETER, INTO BEDROCK</v>
          </cell>
          <cell r="F1629">
            <v>0</v>
          </cell>
        </row>
        <row r="1630">
          <cell r="A1630" t="str">
            <v>524E94909</v>
          </cell>
          <cell r="C1630" t="str">
            <v>FT</v>
          </cell>
          <cell r="D1630" t="str">
            <v>DRILLED SHAFTS, 54" DIAMETER, INTO BEDROCK, AS PER PLAN</v>
          </cell>
          <cell r="F1630">
            <v>0</v>
          </cell>
        </row>
        <row r="1631">
          <cell r="A1631" t="str">
            <v>524E94912</v>
          </cell>
          <cell r="C1631" t="str">
            <v>FT</v>
          </cell>
          <cell r="D1631" t="str">
            <v>DRILLED SHAFTS, 60" DIAMETER</v>
          </cell>
          <cell r="F1631">
            <v>0</v>
          </cell>
        </row>
        <row r="1632">
          <cell r="A1632" t="str">
            <v>524E94914</v>
          </cell>
          <cell r="C1632" t="str">
            <v>FT</v>
          </cell>
          <cell r="D1632" t="str">
            <v>DRILLED SHAFTS, 60" DIAMETER, ABOVE BEDROCK</v>
          </cell>
          <cell r="F1632">
            <v>0</v>
          </cell>
        </row>
        <row r="1633">
          <cell r="A1633" t="str">
            <v>524E94915</v>
          </cell>
          <cell r="C1633" t="str">
            <v>FT</v>
          </cell>
          <cell r="D1633" t="str">
            <v>DRILLED SHAFTS, 60" DIAMETER, ABOVE BEDROCK, AS PER PLAN</v>
          </cell>
          <cell r="F1633">
            <v>0</v>
          </cell>
        </row>
        <row r="1634">
          <cell r="A1634" t="str">
            <v>524E94918</v>
          </cell>
          <cell r="C1634" t="str">
            <v>FT</v>
          </cell>
          <cell r="D1634" t="str">
            <v>DRILLED SHAFTS, 60" DIAMETER, INTO BEDROCK</v>
          </cell>
          <cell r="F1634">
            <v>0</v>
          </cell>
        </row>
        <row r="1635">
          <cell r="A1635" t="str">
            <v>524E94919</v>
          </cell>
          <cell r="C1635" t="str">
            <v>FT</v>
          </cell>
          <cell r="D1635" t="str">
            <v>DRILLED SHAFTS, 60" DIAMETER, INTO BEDROCK, AS PER PLAN</v>
          </cell>
          <cell r="F1635">
            <v>0</v>
          </cell>
        </row>
        <row r="1636">
          <cell r="A1636" t="str">
            <v>524E94920</v>
          </cell>
          <cell r="C1636" t="str">
            <v>FT</v>
          </cell>
          <cell r="D1636" t="str">
            <v>DRILLED SHAFTS, 66" DIAMETER</v>
          </cell>
          <cell r="F1636">
            <v>0</v>
          </cell>
        </row>
        <row r="1637">
          <cell r="A1637" t="str">
            <v>524E94930</v>
          </cell>
          <cell r="C1637" t="str">
            <v>FT</v>
          </cell>
          <cell r="D1637" t="str">
            <v>DRILLED SHAFTS, 66" DIAMETER, ABOVE BEDROCK</v>
          </cell>
          <cell r="F1637">
            <v>0</v>
          </cell>
        </row>
        <row r="1638">
          <cell r="A1638" t="str">
            <v>524E94931</v>
          </cell>
          <cell r="C1638" t="str">
            <v>FT</v>
          </cell>
          <cell r="D1638" t="str">
            <v>DRILLED SHAFTS, 66" DIAMETER, ABOVE BEDROCK, AS PER PLAN</v>
          </cell>
          <cell r="F1638">
            <v>0</v>
          </cell>
        </row>
        <row r="1639">
          <cell r="A1639" t="str">
            <v>524E94934</v>
          </cell>
          <cell r="C1639" t="str">
            <v>FT</v>
          </cell>
          <cell r="D1639" t="str">
            <v>DRILLED SHAFTS, 66" DIAMETER, INTO BEDROCK</v>
          </cell>
          <cell r="F1639">
            <v>0</v>
          </cell>
        </row>
        <row r="1640">
          <cell r="A1640" t="str">
            <v>524E94935</v>
          </cell>
          <cell r="C1640" t="str">
            <v>FT</v>
          </cell>
          <cell r="D1640" t="str">
            <v>DRILLED SHAFTS, 66" DIAMETER, INTO BEDROCK, AS PER PLAN</v>
          </cell>
          <cell r="F1640">
            <v>0</v>
          </cell>
        </row>
        <row r="1641">
          <cell r="A1641" t="str">
            <v>524E94946</v>
          </cell>
          <cell r="C1641" t="str">
            <v>FT</v>
          </cell>
          <cell r="D1641" t="str">
            <v>DRILLED SHAFTS, 72" DIAMETER, ABOVE BEDROCK</v>
          </cell>
          <cell r="F1641">
            <v>0</v>
          </cell>
        </row>
        <row r="1642">
          <cell r="A1642" t="str">
            <v>524E94947</v>
          </cell>
          <cell r="C1642" t="str">
            <v>FT</v>
          </cell>
          <cell r="D1642" t="str">
            <v>DRILLED SHAFTS, 72" DIAMETER, ABOVE BEDROCK, AS PER PLAN</v>
          </cell>
          <cell r="F1642">
            <v>0</v>
          </cell>
        </row>
        <row r="1643">
          <cell r="A1643" t="str">
            <v>524E94950</v>
          </cell>
          <cell r="C1643" t="str">
            <v>FT</v>
          </cell>
          <cell r="D1643" t="str">
            <v>DRILLED SHAFTS, 72" DIAMETER, INTO BEDROCK</v>
          </cell>
          <cell r="F1643">
            <v>0</v>
          </cell>
        </row>
        <row r="1644">
          <cell r="A1644" t="str">
            <v>524E94951</v>
          </cell>
          <cell r="C1644" t="str">
            <v>FT</v>
          </cell>
          <cell r="D1644" t="str">
            <v>DRILLED SHAFTS, 72" DIAMETER, INTO BEDROCK, AS PER PLAN</v>
          </cell>
          <cell r="F1644">
            <v>0</v>
          </cell>
        </row>
        <row r="1645">
          <cell r="A1645" t="str">
            <v>524E94970</v>
          </cell>
          <cell r="C1645" t="str">
            <v>FT</v>
          </cell>
          <cell r="D1645" t="str">
            <v>DRILLED SHAFTS, 78" DIAMETER ABOVE BEDROCK</v>
          </cell>
          <cell r="F1645">
            <v>0</v>
          </cell>
        </row>
        <row r="1646">
          <cell r="A1646" t="str">
            <v>524E94971</v>
          </cell>
          <cell r="C1646" t="str">
            <v>FT</v>
          </cell>
          <cell r="D1646" t="str">
            <v>DRILLED SHAFTS, 78" DIAMETER ABOVE BEDROCK, AS PER PLAN</v>
          </cell>
          <cell r="F1646">
            <v>0</v>
          </cell>
        </row>
        <row r="1647">
          <cell r="A1647" t="str">
            <v>524E94980</v>
          </cell>
          <cell r="C1647" t="str">
            <v>FT</v>
          </cell>
          <cell r="D1647" t="str">
            <v>DRILLED SHAFTS, 78" DIAMETER, INTO BEDROCK</v>
          </cell>
          <cell r="F1647">
            <v>0</v>
          </cell>
        </row>
        <row r="1648">
          <cell r="A1648" t="str">
            <v>524E94988</v>
          </cell>
          <cell r="C1648" t="str">
            <v>FT</v>
          </cell>
          <cell r="D1648" t="str">
            <v>DRILLED SHAFTS, 90" DIAMETER, ABOVE BEDROCK</v>
          </cell>
          <cell r="F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F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F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F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F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F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F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F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F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F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F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>
            <v>1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>
            <v>1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>
            <v>1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>
            <v>1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F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F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F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F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F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F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F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F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F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F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F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F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F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F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F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F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F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F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F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F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F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F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F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F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F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F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F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F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F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F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F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F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F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F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F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F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F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F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F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F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F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F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F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F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F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F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F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F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F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F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F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F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F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F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F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F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F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F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F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F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F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F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F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F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F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F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F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F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F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F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F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F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F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F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F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F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F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F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F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F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F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F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>
            <v>1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>
            <v>1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>
            <v>1</v>
          </cell>
          <cell r="G1760" t="str">
            <v>ADD SUPPLEMENTAL DESCRIPTION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>
            <v>1</v>
          </cell>
          <cell r="G1761" t="str">
            <v>ADD SUPPLEMENTAL DESCRIPTION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>
            <v>1</v>
          </cell>
          <cell r="G1762" t="str">
            <v>ADD SUPPLEMENTAL DESCRIPTION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F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F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F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F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>
            <v>1</v>
          </cell>
          <cell r="G1768" t="str">
            <v>ADD SUPPLEMENTAL DESCRIPTION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>
            <v>1</v>
          </cell>
          <cell r="G1769" t="str">
            <v>ADD SUPPLEMENTAL DESCRIPTION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>
            <v>1</v>
          </cell>
          <cell r="G1770" t="str">
            <v>ADD SUPPLEMENTAL DESCRIPTION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F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F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F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F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F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F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>
            <v>0</v>
          </cell>
          <cell r="G1778" t="str">
            <v>DESIGN BUILD PROJECTS ONLY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>
            <v>0</v>
          </cell>
          <cell r="G1779" t="str">
            <v>DESIGN BUILD PROJECTS ONLY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>
            <v>0</v>
          </cell>
          <cell r="G1780" t="str">
            <v>DESIGN BUILD PROJECTS ONLY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>
            <v>0</v>
          </cell>
          <cell r="G1781" t="str">
            <v>DESIGN BUILD PROJECTS ONLY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F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F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F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F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F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F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F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F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F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F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F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F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F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F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F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F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F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F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F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F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F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F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>
            <v>1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>
            <v>1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>
            <v>1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>
            <v>1</v>
          </cell>
          <cell r="G1807" t="str">
            <v>SPECIFY THICKNESS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F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F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F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F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F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F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F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F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F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F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F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F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F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F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F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F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>
            <v>1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F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F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F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F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F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F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F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F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F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F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F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F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F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F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F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F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F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F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F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F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F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F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F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F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F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F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F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F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F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F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F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F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>
            <v>1</v>
          </cell>
          <cell r="G1857" t="str">
            <v>SPECIFY TYPE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F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F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>
            <v>1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>
            <v>1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F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F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F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F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F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F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F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F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F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F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F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F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F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F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F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>
            <v>1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F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F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F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F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>
            <v>1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>
            <v>1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F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F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F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F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F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F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>
            <v>1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>
            <v>1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F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F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F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F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F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F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F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F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F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F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F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F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F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F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F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F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F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F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F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F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F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F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F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F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F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F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F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F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F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F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F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F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F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F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F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F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F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F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F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F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F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F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F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F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F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F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F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>
            <v>1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>
            <v>1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F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F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F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F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F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>
            <v>1</v>
          </cell>
          <cell r="G1954" t="str">
            <v>ADD SUPPLEMENTAL DESCRIPTION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>
            <v>1</v>
          </cell>
          <cell r="G1955" t="str">
            <v>ADD SUPPLEMENTAL DESCRIPTION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F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F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F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F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F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F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F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F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F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F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F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F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F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F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F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F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F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F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F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F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F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F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F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F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F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F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F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F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F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F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F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F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F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F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>
            <v>0</v>
          </cell>
          <cell r="G2024" t="str">
            <v>OTHER THAN TYPE 5 GUARDRAIL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F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F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F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F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F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F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F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F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F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F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F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F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F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F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F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F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F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F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F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F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F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F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F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>
            <v>1</v>
          </cell>
          <cell r="G2061" t="str">
            <v>SPECIFY NCHRP 350/MASH 2016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>
            <v>1</v>
          </cell>
          <cell r="G2062" t="str">
            <v>SPECIFY NCHRP 350/MASH 2016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F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F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F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F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F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F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F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F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F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F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F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F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F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F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F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F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F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F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F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F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F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F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F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F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>
            <v>0</v>
          </cell>
          <cell r="G2140" t="str">
            <v>REQUIRES PLAN INSERT SHEET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>
            <v>0</v>
          </cell>
          <cell r="G2141" t="str">
            <v>REQUIRES PLAN INSERT SHEET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F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F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>
            <v>0</v>
          </cell>
          <cell r="G2154" t="str">
            <v>REQUIRES PLAN INSERT SHEET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>
            <v>0</v>
          </cell>
          <cell r="G2155" t="str">
            <v>REQUIRES PLAN INSERT SHEET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F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F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F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F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>
            <v>1</v>
          </cell>
          <cell r="G2160" t="str">
            <v>ADD SUPPLEMENTAL DESCRIPTION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>
            <v>1</v>
          </cell>
          <cell r="G2161" t="str">
            <v>ADD SUPPLEMENTAL DESCRIPTION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F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F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F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F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F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F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F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F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F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F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F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F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F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F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F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F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F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F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>
            <v>1</v>
          </cell>
          <cell r="G2182" t="str">
            <v>SPECIFY DESIGN MPH/INCH WIDTH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>
            <v>0</v>
          </cell>
          <cell r="G2184" t="str">
            <v>SPECIFY DESIGN MPH/INCH WIDTH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>
            <v>1</v>
          </cell>
          <cell r="G2186" t="str">
            <v>SPECIFY DESIGN MPH/INCH WIDTH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>
            <v>1</v>
          </cell>
          <cell r="G2187" t="str">
            <v>SPECIFY DESIGN MPH/INCH WIDTH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F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F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F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>
            <v>1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>
            <v>1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F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F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F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F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>
            <v>1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>
            <v>1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>
            <v>0</v>
          </cell>
          <cell r="G2200" t="str">
            <v>DESIGN BUILD PROJECTS ONLY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>
            <v>1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>
            <v>0</v>
          </cell>
          <cell r="G2202" t="str">
            <v>DESIGN BUILD PROJECTS ONLY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F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F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F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F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F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F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F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F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F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F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F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F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F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F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F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F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>
            <v>0</v>
          </cell>
          <cell r="G2230" t="str">
            <v>SEE BDM 310.11, STR GROUNDING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>
            <v>0</v>
          </cell>
          <cell r="G2231" t="str">
            <v>SEE BDM 310.11, STR GROUNDING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F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F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F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F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F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F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>
            <v>1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>
            <v>1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F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F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F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F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F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F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F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F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F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F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F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F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F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F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F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F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F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F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F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F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F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F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F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F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F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F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F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F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F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>
            <v>1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>
            <v>1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F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F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F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F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F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F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F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F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F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F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F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F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F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F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F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F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F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F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F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F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F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F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F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F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F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F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F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F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F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F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F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F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F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F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F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F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F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F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>
            <v>0</v>
          </cell>
          <cell r="G2313" t="str">
            <v>CHECK UNIT OF MEASURE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>
            <v>0</v>
          </cell>
          <cell r="G2314" t="str">
            <v>CHECK UNIT OF MEASURE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>
            <v>0</v>
          </cell>
          <cell r="G2316" t="str">
            <v>CHECK UNIT OF MEASURE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>
            <v>0</v>
          </cell>
          <cell r="G2317" t="str">
            <v>CHECK UNIT OF MEASURE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>
            <v>0</v>
          </cell>
          <cell r="G2324" t="str">
            <v>CHECK UNIT OF MEASURE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>
            <v>0</v>
          </cell>
          <cell r="G2325" t="str">
            <v>CHECK UNIT OF MEASURE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F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F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F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F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F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F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F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F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>
            <v>1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>
            <v>1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>
            <v>1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>
            <v>1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F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F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F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F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>
            <v>0</v>
          </cell>
          <cell r="G2567" t="str">
            <v>SPECIFY MATL WHEN WARRANTED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>
            <v>0</v>
          </cell>
          <cell r="G2568" t="str">
            <v>SPECIFY MATL WHEN WARRANTED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>
            <v>1</v>
          </cell>
          <cell r="G2569" t="str">
            <v>SPECIFY MATL AND DIAMETER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F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F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F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F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F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F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F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F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F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F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F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F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F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F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F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F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F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F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F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F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F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F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F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F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F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F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F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F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F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F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F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F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F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F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F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F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F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F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F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F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F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F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F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F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F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F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F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F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F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F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F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F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F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F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F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F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F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F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F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F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F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F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F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F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F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F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F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F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F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F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F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F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F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F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F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F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F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F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F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F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F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F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F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F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F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F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F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F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F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F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F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F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F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F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F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F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F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F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F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F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F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F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F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F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F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F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F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F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F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F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F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F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F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F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F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F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F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F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F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F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F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>
            <v>1</v>
          </cell>
          <cell r="G2693" t="str">
            <v>SPECIFY CONDUIT DIAMETER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>
            <v>1</v>
          </cell>
          <cell r="G2694" t="str">
            <v>SPECIFY CONDUIT DIAMETER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>
            <v>1</v>
          </cell>
          <cell r="G2699" t="str">
            <v>SPECIFY SIZE (SPAN X RISE)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>
            <v>1</v>
          </cell>
          <cell r="G2700" t="str">
            <v>SPECIFY SIZE (SPAN X RISE)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>
            <v>1</v>
          </cell>
          <cell r="G2703" t="str">
            <v>SPECIFY MIN/MAX COV; SPANXRISE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>
            <v>1</v>
          </cell>
          <cell r="G2704" t="str">
            <v>SPECIFY MIN/MAX COV; SPANXRISE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F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F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F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F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F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F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F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F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F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F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F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F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F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F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F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F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F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F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F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F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F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F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F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F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F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F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F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F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F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F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F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F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F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F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F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F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F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F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F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F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F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F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F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F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F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F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F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F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F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F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F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F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F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F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F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F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F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F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F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F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F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F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F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F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F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F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F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F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F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F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F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F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F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F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F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F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F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F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F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F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F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F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F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F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F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F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F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F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F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F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F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F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F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F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F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F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F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F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F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F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F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F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F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F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F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F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F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F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F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F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F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F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F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F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F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F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F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F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F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F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F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F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F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F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F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F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F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F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F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F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F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F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F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F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F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F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F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F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F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F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F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F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>
            <v>1</v>
          </cell>
          <cell r="G2847" t="str">
            <v>SPECIFY TYPE AND SIZE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>
            <v>1</v>
          </cell>
          <cell r="G2849" t="str">
            <v>SPECIFY TYPE AND SIZE</v>
          </cell>
        </row>
        <row r="2850">
          <cell r="A2850" t="str">
            <v>611E96560</v>
          </cell>
          <cell r="C2850" t="str">
            <v>FT</v>
          </cell>
          <cell r="D2850" t="str">
            <v>CONDUIT, FIELD PAVING OF PIPE</v>
          </cell>
          <cell r="F2850">
            <v>1</v>
          </cell>
          <cell r="G2850" t="str">
            <v>SPECIFY TYPE AND SIZE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>
            <v>1</v>
          </cell>
          <cell r="G2851" t="str">
            <v>SPECIFY TYPE AND SIZE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>
            <v>1</v>
          </cell>
          <cell r="G2852" t="str">
            <v>SPECIFY TYPE AND SIZE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F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>
            <v>1</v>
          </cell>
          <cell r="G2854" t="str">
            <v>SPECIFY SIZE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>
            <v>1</v>
          </cell>
          <cell r="G2856" t="str">
            <v>SPECIFY SIZE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>
            <v>1</v>
          </cell>
          <cell r="G2857" t="str">
            <v>SPECIFY SIZE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F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>
            <v>1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>
            <v>1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>
            <v>0</v>
          </cell>
          <cell r="G2865" t="str">
            <v>DESIGN BUILD PROJECTS ONLY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>
            <v>0</v>
          </cell>
          <cell r="G2866" t="str">
            <v>DESIGN BUILD PROJECTS ONLY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F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F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F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F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F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F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F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F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F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F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F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F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F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F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F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F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F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F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F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F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F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F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F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F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F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F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F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F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F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F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F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F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F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F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F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F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F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F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F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F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F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F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F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F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F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F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F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F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F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F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F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F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F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F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F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F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F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F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F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F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F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F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F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F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F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F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F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F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F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F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F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>
            <v>1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F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F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F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F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F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F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F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F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F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F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F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F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F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F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F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F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F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F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F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F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F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F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F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F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F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F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F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F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F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F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F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F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F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F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F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F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F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F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F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F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F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F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F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F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F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F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F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F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F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F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F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F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F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F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F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F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F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F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F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F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F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F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F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F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F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F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F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F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F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F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F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F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F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F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F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F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F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F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F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F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F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F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F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F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F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F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F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F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F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F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>
            <v>1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F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F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F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F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F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F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F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F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F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F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F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F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F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F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F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F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F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F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F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F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F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F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F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F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F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F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>
            <v>1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F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F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F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F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F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F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F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F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F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F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F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F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F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F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F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F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F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>
            <v>1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>
            <v>1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>
            <v>1</v>
          </cell>
          <cell r="G3077" t="str">
            <v>ADD SUPPLEMENTAL DESCRIPTION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F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F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F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F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F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F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F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F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F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F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F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F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F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F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F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F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F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F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F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F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F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>
            <v>0</v>
          </cell>
          <cell r="G3099" t="str">
            <v>TEMPORARY ONLY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F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F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F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F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F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F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F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F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>
            <v>1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F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F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F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F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F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F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>
            <v>0</v>
          </cell>
          <cell r="G3115" t="str">
            <v>CHECK UNIT OF MEASURE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>
            <v>0</v>
          </cell>
          <cell r="G3116" t="str">
            <v>CHECK UNIT OF MEASURE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F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F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F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F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F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F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F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F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F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F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F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F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F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F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F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F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F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F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F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F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>
            <v>1</v>
          </cell>
          <cell r="G3140" t="str">
            <v>SPECIFY 1WAY OR BIDIRECTIONAL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>
            <v>1</v>
          </cell>
          <cell r="G3141" t="str">
            <v>SPECIFY 1WAY OR BIDIRECTIONAL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F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F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F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F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F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F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F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F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F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>
            <v>0</v>
          </cell>
          <cell r="G3151" t="str">
            <v>ODOT INTERNAL USE ONLY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F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>
            <v>1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>
            <v>1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>
            <v>0</v>
          </cell>
          <cell r="G3161" t="str">
            <v>CHECK UNIT OF MEASURE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>
            <v>0</v>
          </cell>
          <cell r="G3162" t="str">
            <v>CHECK UNIT OF MEASURE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F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F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F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F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F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F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F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F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F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F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F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F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F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F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F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F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F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F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F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F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F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F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F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F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F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F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F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F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F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F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F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F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F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F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F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F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F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F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F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F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F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F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F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F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F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F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F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F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F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F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F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F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F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F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F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F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F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F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F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F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F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F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F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F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F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F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F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F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F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F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F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F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F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F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F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F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F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F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F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F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F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F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F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F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F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F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F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F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F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F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F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F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F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F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F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F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F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F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F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F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F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F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F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F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F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F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F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F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F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F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F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F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F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F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F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F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F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F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F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F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F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F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F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F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F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F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F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F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F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F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F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F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F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F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F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F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F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F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F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F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F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F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F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F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F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F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F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F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F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F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F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F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F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F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F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F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F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F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F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F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F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F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F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F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F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F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F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F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F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F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F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F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F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F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F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F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F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F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F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F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F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F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F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F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F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F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F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F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F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F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F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F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F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F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F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F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F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F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F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F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F3363">
            <v>0</v>
          </cell>
        </row>
        <row r="3364">
          <cell r="A3364" t="str">
            <v>614E98000</v>
          </cell>
          <cell r="C3364" t="str">
            <v>MILE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614E98100</v>
          </cell>
          <cell r="C3365" t="str">
            <v>FT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614E98200</v>
          </cell>
          <cell r="C3366" t="str">
            <v>EACH</v>
          </cell>
          <cell r="D3366" t="str">
            <v>WORK ZONE PAVEMENT MARKING, MISC.:</v>
          </cell>
          <cell r="F3366">
            <v>1</v>
          </cell>
          <cell r="G3366">
            <v>1</v>
          </cell>
        </row>
        <row r="3367">
          <cell r="A3367" t="str">
            <v>614E98300</v>
          </cell>
          <cell r="C3367" t="str">
            <v>SF</v>
          </cell>
          <cell r="D3367" t="str">
            <v>WORK ZONE PAVEMENT MARKING, MISC.:</v>
          </cell>
          <cell r="F3367">
            <v>1</v>
          </cell>
          <cell r="G3367">
            <v>1</v>
          </cell>
        </row>
        <row r="3368">
          <cell r="A3368" t="str">
            <v>614E99000</v>
          </cell>
          <cell r="B3368" t="str">
            <v>Y</v>
          </cell>
          <cell r="C3368" t="str">
            <v>LS</v>
          </cell>
          <cell r="D3368" t="str">
            <v>SPECIAL - MAINTAINING TRAFFIC</v>
          </cell>
          <cell r="F3368">
            <v>0</v>
          </cell>
          <cell r="G3368" t="str">
            <v>DESIGN BUILD PROJECTS ONLY</v>
          </cell>
        </row>
        <row r="3369">
          <cell r="A3369" t="str">
            <v>615E10000</v>
          </cell>
          <cell r="C3369" t="str">
            <v>LS</v>
          </cell>
          <cell r="D3369" t="str">
            <v>ROADS FOR MAINTAINING TRAFFIC</v>
          </cell>
          <cell r="F3369">
            <v>0</v>
          </cell>
        </row>
        <row r="3370">
          <cell r="A3370" t="str">
            <v>615E10001</v>
          </cell>
          <cell r="C3370" t="str">
            <v>LS</v>
          </cell>
          <cell r="D3370" t="str">
            <v>ROADS FOR MAINTAINING TRAFFIC, AS PER PLAN</v>
          </cell>
          <cell r="F3370">
            <v>0</v>
          </cell>
        </row>
        <row r="3371">
          <cell r="A3371" t="str">
            <v>615E15000</v>
          </cell>
          <cell r="B3371" t="str">
            <v>Y</v>
          </cell>
          <cell r="C3371" t="str">
            <v>LS</v>
          </cell>
          <cell r="D3371" t="str">
            <v>SPECIAL - TEMPORARY RAILROAD RUN-A-ROUND</v>
          </cell>
          <cell r="F3371">
            <v>0</v>
          </cell>
        </row>
        <row r="3372">
          <cell r="A3372" t="str">
            <v>615E20000</v>
          </cell>
          <cell r="C3372" t="str">
            <v>SY</v>
          </cell>
          <cell r="D3372" t="str">
            <v>PAVEMENT FOR MAINTAINING TRAFFIC, CLASS A</v>
          </cell>
          <cell r="F3372">
            <v>0</v>
          </cell>
        </row>
        <row r="3373">
          <cell r="A3373" t="str">
            <v>615E20001</v>
          </cell>
          <cell r="C3373" t="str">
            <v>SY</v>
          </cell>
          <cell r="D3373" t="str">
            <v>PAVEMENT FOR MAINTAINING TRAFFIC, CLASS A, AS PER PLAN</v>
          </cell>
          <cell r="F3373">
            <v>0</v>
          </cell>
        </row>
        <row r="3374">
          <cell r="A3374" t="str">
            <v>615E25000</v>
          </cell>
          <cell r="C3374" t="str">
            <v>SY</v>
          </cell>
          <cell r="D3374" t="str">
            <v>PAVEMENT FOR MAINTAINING TRAFFIC, CLASS B</v>
          </cell>
          <cell r="F3374">
            <v>0</v>
          </cell>
        </row>
        <row r="3375">
          <cell r="A3375" t="str">
            <v>615E25001</v>
          </cell>
          <cell r="C3375" t="str">
            <v>SY</v>
          </cell>
          <cell r="D3375" t="str">
            <v>PAVEMENT FOR MAINTAINING TRAFFIC, CLASS B, AS PER PLAN</v>
          </cell>
          <cell r="F3375">
            <v>0</v>
          </cell>
        </row>
        <row r="3376">
          <cell r="A3376" t="str">
            <v>615E99000</v>
          </cell>
          <cell r="B3376" t="str">
            <v>Y</v>
          </cell>
          <cell r="C3376" t="str">
            <v>LS</v>
          </cell>
          <cell r="D3376" t="str">
            <v>SPECIAL - TEMPORARY ROADS AND PAVEMENTS</v>
          </cell>
          <cell r="F3376">
            <v>0</v>
          </cell>
          <cell r="G3376" t="str">
            <v>DESIGN BUILD PROJECTS ONLY</v>
          </cell>
        </row>
        <row r="3377">
          <cell r="A3377" t="str">
            <v>616E10000</v>
          </cell>
          <cell r="C3377" t="str">
            <v>MGAL</v>
          </cell>
          <cell r="D3377" t="str">
            <v>WATER</v>
          </cell>
          <cell r="F3377">
            <v>0</v>
          </cell>
        </row>
        <row r="3378">
          <cell r="A3378" t="str">
            <v>616E10001</v>
          </cell>
          <cell r="C3378" t="str">
            <v>MGAL</v>
          </cell>
          <cell r="D3378" t="str">
            <v>WATER, AS PER PLAN</v>
          </cell>
          <cell r="F3378">
            <v>0</v>
          </cell>
        </row>
        <row r="3379">
          <cell r="A3379" t="str">
            <v>616E20000</v>
          </cell>
          <cell r="C3379" t="str">
            <v>TON</v>
          </cell>
          <cell r="D3379" t="str">
            <v>CALCIUM CHLORIDE</v>
          </cell>
          <cell r="F3379">
            <v>0</v>
          </cell>
        </row>
        <row r="3380">
          <cell r="A3380" t="str">
            <v>617E10100</v>
          </cell>
          <cell r="C3380" t="str">
            <v>CY</v>
          </cell>
          <cell r="D3380" t="str">
            <v>COMPACTED AGGREGATE</v>
          </cell>
          <cell r="F3380">
            <v>0</v>
          </cell>
        </row>
        <row r="3381">
          <cell r="A3381" t="str">
            <v>617E10101</v>
          </cell>
          <cell r="C3381" t="str">
            <v>CY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617E11100</v>
          </cell>
          <cell r="C3382" t="str">
            <v>TON</v>
          </cell>
          <cell r="D3382" t="str">
            <v>COMPACTED AGGREGATE</v>
          </cell>
          <cell r="F3382">
            <v>0</v>
          </cell>
        </row>
        <row r="3383">
          <cell r="A3383" t="str">
            <v>617E11101</v>
          </cell>
          <cell r="C3383" t="str">
            <v>TON</v>
          </cell>
          <cell r="D3383" t="str">
            <v>COMPACTED AGGREGATE, AS PER PLAN</v>
          </cell>
          <cell r="F3383">
            <v>0</v>
          </cell>
        </row>
        <row r="3384">
          <cell r="A3384" t="str">
            <v>617E20000</v>
          </cell>
          <cell r="C3384" t="str">
            <v>SY</v>
          </cell>
          <cell r="D3384" t="str">
            <v>SHOULDER PREPARATION</v>
          </cell>
          <cell r="F3384">
            <v>0</v>
          </cell>
        </row>
        <row r="3385">
          <cell r="A3385" t="str">
            <v>617E20001</v>
          </cell>
          <cell r="C3385" t="str">
            <v>SY</v>
          </cell>
          <cell r="D3385" t="str">
            <v>SHOULDER PREPARATION, AS PER PLAN</v>
          </cell>
          <cell r="F3385">
            <v>0</v>
          </cell>
        </row>
        <row r="3386">
          <cell r="A3386" t="str">
            <v>617E25000</v>
          </cell>
          <cell r="C3386" t="str">
            <v>MGAL</v>
          </cell>
          <cell r="D3386" t="str">
            <v>WATER</v>
          </cell>
          <cell r="F3386">
            <v>0</v>
          </cell>
        </row>
        <row r="3387">
          <cell r="A3387" t="str">
            <v>617E98000</v>
          </cell>
          <cell r="C3387" t="str">
            <v>SY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617E98100</v>
          </cell>
          <cell r="C3388" t="str">
            <v>CY</v>
          </cell>
          <cell r="D3388" t="str">
            <v>SHOULDER RECONDITIONING, MISC.:</v>
          </cell>
          <cell r="F3388">
            <v>1</v>
          </cell>
          <cell r="G3388">
            <v>1</v>
          </cell>
        </row>
        <row r="3389">
          <cell r="A3389" t="str">
            <v>617E98200</v>
          </cell>
          <cell r="C3389" t="str">
            <v>TON</v>
          </cell>
          <cell r="D3389" t="str">
            <v>SHOULDER RECONDITIONING, MISC.:</v>
          </cell>
          <cell r="F3389">
            <v>1</v>
          </cell>
          <cell r="G3389">
            <v>1</v>
          </cell>
        </row>
        <row r="3390">
          <cell r="A3390" t="str">
            <v>618E39000</v>
          </cell>
          <cell r="C3390" t="str">
            <v>EACH</v>
          </cell>
          <cell r="D3390" t="str">
            <v>RUMBLE STRIPS, TRANSVERSE (ASPHALT CONCRETE)</v>
          </cell>
          <cell r="F3390">
            <v>0</v>
          </cell>
        </row>
        <row r="3391">
          <cell r="A3391" t="str">
            <v>618E39001</v>
          </cell>
          <cell r="C3391" t="str">
            <v>EACH</v>
          </cell>
          <cell r="D3391" t="str">
            <v>RUMBLE STRIPS, TRANSVERSE (ASPHALT CONCRETE), AS PER PLAN</v>
          </cell>
          <cell r="F3391">
            <v>0</v>
          </cell>
        </row>
        <row r="3392">
          <cell r="A3392" t="str">
            <v>618E39100</v>
          </cell>
          <cell r="C3392" t="str">
            <v>EACH</v>
          </cell>
          <cell r="D3392" t="str">
            <v>RUMBLE STRIPS, TRANSVERSE (CONCRETE)</v>
          </cell>
          <cell r="F3392">
            <v>0</v>
          </cell>
        </row>
        <row r="3393">
          <cell r="A3393" t="str">
            <v>618E39101</v>
          </cell>
          <cell r="C3393" t="str">
            <v>EACH</v>
          </cell>
          <cell r="D3393" t="str">
            <v>RUMBLE STRIPS, TRANSVERSE (CONCRETE), AS PER PLAN</v>
          </cell>
          <cell r="F3393">
            <v>0</v>
          </cell>
        </row>
        <row r="3394">
          <cell r="A3394" t="str">
            <v>618E40100</v>
          </cell>
          <cell r="C3394" t="str">
            <v>FT</v>
          </cell>
          <cell r="D3394" t="str">
            <v>RUMBLE STRIPS, SHOULDER (ASPHALT 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618E40101</v>
          </cell>
          <cell r="C3395" t="str">
            <v>FT</v>
          </cell>
          <cell r="D3395" t="str">
            <v>RUMBLE STRIPS, SHOULDER (ASPHALT 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618E40200</v>
          </cell>
          <cell r="C3396" t="str">
            <v>FT</v>
          </cell>
          <cell r="D3396" t="str">
            <v>RUMBLE STRIPS, SHOULDER (CONCRETE)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618E40201</v>
          </cell>
          <cell r="C3397" t="str">
            <v>FT</v>
          </cell>
          <cell r="D3397" t="str">
            <v>RUMBLE STRIPS, SHOULDER (CONCRETE),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618E40600</v>
          </cell>
          <cell r="C3398" t="str">
            <v>MILE</v>
          </cell>
          <cell r="D3398" t="str">
            <v>RUMBLE STRIPS, SHOULDER (ASPHALT 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618E40601</v>
          </cell>
          <cell r="C3399" t="str">
            <v>MILE</v>
          </cell>
          <cell r="D3399" t="str">
            <v>RUMBLE STRIPS, SHOULDER (ASPHALT CONCRETE), AS PER PLAN</v>
          </cell>
          <cell r="F3399">
            <v>0</v>
          </cell>
          <cell r="G3399" t="str">
            <v>CHECK UNIT OF MEASURE</v>
          </cell>
        </row>
        <row r="3400">
          <cell r="A3400" t="str">
            <v>618E40700</v>
          </cell>
          <cell r="C3400" t="str">
            <v>MILE</v>
          </cell>
          <cell r="D3400" t="str">
            <v>RUMBLE STRIPS, SHOULDER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618E40800</v>
          </cell>
          <cell r="C3401" t="str">
            <v>FT</v>
          </cell>
          <cell r="D3401" t="str">
            <v>RUMBLE STRIPES, EDGE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618E40850</v>
          </cell>
          <cell r="C3402" t="str">
            <v>FT</v>
          </cell>
          <cell r="D3402" t="str">
            <v>RUMBLE STRIPES, EDGE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618E40900</v>
          </cell>
          <cell r="C3403" t="str">
            <v>FT</v>
          </cell>
          <cell r="D3403" t="str">
            <v>RUMBLE STRIPES, CENTER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618E40950</v>
          </cell>
          <cell r="C3404" t="str">
            <v>FT</v>
          </cell>
          <cell r="D3404" t="str">
            <v>RUMBLE STRIPES, CENTER LINE (CONCRETE)</v>
          </cell>
          <cell r="F3404">
            <v>0</v>
          </cell>
          <cell r="G3404" t="str">
            <v>CHECK UNIT OF MEASURE</v>
          </cell>
        </row>
        <row r="3405">
          <cell r="A3405" t="str">
            <v>618E41000</v>
          </cell>
          <cell r="C3405" t="str">
            <v>MILE</v>
          </cell>
          <cell r="D3405" t="str">
            <v>RUMBLE STRIPES, EDGE LINE (ASPHALT 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618E41001</v>
          </cell>
          <cell r="C3406" t="str">
            <v>MILE</v>
          </cell>
          <cell r="D3406" t="str">
            <v>RUMBLE STRIPES, EDGE LINE (ASPHALT CONCRETE), AS PER PLAN</v>
          </cell>
          <cell r="F3406">
            <v>0</v>
          </cell>
          <cell r="G3406" t="str">
            <v>CHECK UNIT OF MEASURE</v>
          </cell>
        </row>
        <row r="3407">
          <cell r="A3407" t="str">
            <v>618E42000</v>
          </cell>
          <cell r="C3407" t="str">
            <v>MILE</v>
          </cell>
          <cell r="D3407" t="str">
            <v>RUMBLE STRIPES, EDGE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618E43000</v>
          </cell>
          <cell r="C3408" t="str">
            <v>MILE</v>
          </cell>
          <cell r="D3408" t="str">
            <v>RUMBLE STRIPES, CENTER LINE (ASPHALT CONCRETE)</v>
          </cell>
          <cell r="F3408">
            <v>0</v>
          </cell>
          <cell r="G3408" t="str">
            <v>CHECK UNIT OF MEASURE</v>
          </cell>
        </row>
        <row r="3409">
          <cell r="A3409" t="str">
            <v>618E44000</v>
          </cell>
          <cell r="C3409" t="str">
            <v>MILE</v>
          </cell>
          <cell r="D3409" t="str">
            <v>RUMBLE STRIPES, CENTER LINE (CONCRETE)</v>
          </cell>
          <cell r="F3409">
            <v>0</v>
          </cell>
          <cell r="G3409" t="str">
            <v>CHECK UNIT OF MEASURE</v>
          </cell>
        </row>
        <row r="3410">
          <cell r="A3410" t="str">
            <v>619E16000</v>
          </cell>
          <cell r="C3410" t="str">
            <v>MNTH</v>
          </cell>
          <cell r="D3410" t="str">
            <v>FIELD OFFICE, TYPE A</v>
          </cell>
          <cell r="F3410">
            <v>0</v>
          </cell>
        </row>
        <row r="3411">
          <cell r="A3411" t="str">
            <v>619E16001</v>
          </cell>
          <cell r="C3411" t="str">
            <v>MNTH</v>
          </cell>
          <cell r="D3411" t="str">
            <v>FIELD OFFICE, TYPE A, AS PER PLAN</v>
          </cell>
          <cell r="F3411">
            <v>0</v>
          </cell>
        </row>
        <row r="3412">
          <cell r="A3412" t="str">
            <v>619E16010</v>
          </cell>
          <cell r="C3412" t="str">
            <v>MNTH</v>
          </cell>
          <cell r="D3412" t="str">
            <v>FIELD OFFICE, TYPE B</v>
          </cell>
          <cell r="F3412">
            <v>0</v>
          </cell>
        </row>
        <row r="3413">
          <cell r="A3413" t="str">
            <v>619E16011</v>
          </cell>
          <cell r="C3413" t="str">
            <v>MNTH</v>
          </cell>
          <cell r="D3413" t="str">
            <v>FIELD OFFICE, TYPE B, AS PER PLAN</v>
          </cell>
          <cell r="F3413">
            <v>0</v>
          </cell>
        </row>
        <row r="3414">
          <cell r="A3414" t="str">
            <v>619E16020</v>
          </cell>
          <cell r="C3414" t="str">
            <v>MNTH</v>
          </cell>
          <cell r="D3414" t="str">
            <v>FIELD OFFICE, TYPE C</v>
          </cell>
          <cell r="F3414">
            <v>0</v>
          </cell>
        </row>
        <row r="3415">
          <cell r="A3415" t="str">
            <v>619E16021</v>
          </cell>
          <cell r="C3415" t="str">
            <v>MNTH</v>
          </cell>
          <cell r="D3415" t="str">
            <v>FIELD OFFICE, TYPE C, AS PER PLAN</v>
          </cell>
          <cell r="F3415">
            <v>0</v>
          </cell>
        </row>
        <row r="3416">
          <cell r="A3416" t="str">
            <v>620E00500</v>
          </cell>
          <cell r="C3416" t="str">
            <v>EACH</v>
          </cell>
          <cell r="D3416" t="str">
            <v>DELINEATOR, POST GROUND MOUNTED</v>
          </cell>
          <cell r="F3416">
            <v>0</v>
          </cell>
        </row>
        <row r="3417">
          <cell r="A3417" t="str">
            <v>620E00501</v>
          </cell>
          <cell r="C3417" t="str">
            <v>EACH</v>
          </cell>
          <cell r="D3417" t="str">
            <v>DELINEATOR, POST GROUND MOUNTED, AS PER PLAN</v>
          </cell>
          <cell r="F3417">
            <v>0</v>
          </cell>
        </row>
        <row r="3418">
          <cell r="A3418" t="str">
            <v>620E11000</v>
          </cell>
          <cell r="C3418" t="str">
            <v>EACH</v>
          </cell>
          <cell r="D3418" t="str">
            <v>DELINEATOR, BRACKET MOUNTED</v>
          </cell>
          <cell r="F3418">
            <v>0</v>
          </cell>
        </row>
        <row r="3419">
          <cell r="A3419" t="str">
            <v>620E31200</v>
          </cell>
          <cell r="C3419" t="str">
            <v>EACH</v>
          </cell>
          <cell r="D3419" t="str">
            <v>REMOVAL OF DELINEATOR</v>
          </cell>
          <cell r="F3419">
            <v>0</v>
          </cell>
        </row>
        <row r="3420">
          <cell r="A3420" t="str">
            <v>620E31210</v>
          </cell>
          <cell r="C3420" t="str">
            <v>EACH</v>
          </cell>
          <cell r="D3420" t="str">
            <v>DELINEATOR REMOVED AND REERECTED</v>
          </cell>
          <cell r="F3420">
            <v>0</v>
          </cell>
        </row>
        <row r="3421">
          <cell r="A3421" t="str">
            <v>620E31211</v>
          </cell>
          <cell r="C3421" t="str">
            <v>EACH</v>
          </cell>
          <cell r="D3421" t="str">
            <v>DELINEATOR REMOVED AND REERECTED, AS PER PLAN</v>
          </cell>
          <cell r="F3421">
            <v>0</v>
          </cell>
        </row>
        <row r="3422">
          <cell r="A3422" t="str">
            <v>620E40200</v>
          </cell>
          <cell r="C3422" t="str">
            <v>EACH</v>
          </cell>
          <cell r="D3422" t="str">
            <v>REFLECTOR</v>
          </cell>
          <cell r="F3422">
            <v>0</v>
          </cell>
        </row>
        <row r="3423">
          <cell r="A3423" t="str">
            <v>620E55000</v>
          </cell>
          <cell r="C3423" t="str">
            <v>LS</v>
          </cell>
          <cell r="D3423" t="str">
            <v>DELINEATOR LAYOUT</v>
          </cell>
          <cell r="F3423">
            <v>0</v>
          </cell>
        </row>
        <row r="3424">
          <cell r="A3424" t="str">
            <v>620E60000</v>
          </cell>
          <cell r="C3424" t="str">
            <v>EACH</v>
          </cell>
          <cell r="D3424" t="str">
            <v>DELINEATOR, POST SURFACE MOUNTED</v>
          </cell>
          <cell r="F3424">
            <v>0</v>
          </cell>
        </row>
        <row r="3425">
          <cell r="A3425" t="str">
            <v>620E60001</v>
          </cell>
          <cell r="C3425" t="str">
            <v>EACH</v>
          </cell>
          <cell r="D3425" t="str">
            <v>DELINEATOR, POST SURFACE MOUNTED, AS PER PLAN</v>
          </cell>
          <cell r="F3425">
            <v>0</v>
          </cell>
        </row>
        <row r="3426">
          <cell r="A3426" t="str">
            <v>620E60500</v>
          </cell>
          <cell r="C3426" t="str">
            <v>EACH</v>
          </cell>
          <cell r="D3426" t="str">
            <v>REMOVAL OF DELINEATOR, POST SURFACE MOUNTED</v>
          </cell>
          <cell r="F3426">
            <v>0</v>
          </cell>
        </row>
        <row r="3427">
          <cell r="A3427" t="str">
            <v>620E70000</v>
          </cell>
          <cell r="C3427" t="str">
            <v>EACH</v>
          </cell>
          <cell r="D3427" t="str">
            <v>DELINEATOR, MISC.:</v>
          </cell>
          <cell r="F3427">
            <v>1</v>
          </cell>
          <cell r="G3427">
            <v>1</v>
          </cell>
        </row>
        <row r="3428">
          <cell r="A3428" t="str">
            <v>620E70010</v>
          </cell>
          <cell r="C3428" t="str">
            <v>FT</v>
          </cell>
          <cell r="D3428" t="str">
            <v>DELINEATOR, MISC.:</v>
          </cell>
          <cell r="F3428">
            <v>1</v>
          </cell>
          <cell r="G3428">
            <v>1</v>
          </cell>
        </row>
        <row r="3429">
          <cell r="A3429" t="str">
            <v>621E00100</v>
          </cell>
          <cell r="C3429" t="str">
            <v>EACH</v>
          </cell>
          <cell r="D3429" t="str">
            <v>RPM</v>
          </cell>
          <cell r="F3429">
            <v>0</v>
          </cell>
        </row>
        <row r="3430">
          <cell r="A3430" t="str">
            <v>621E00101</v>
          </cell>
          <cell r="C3430" t="str">
            <v>EACH</v>
          </cell>
          <cell r="D3430" t="str">
            <v>RPM, AS PER PLAN</v>
          </cell>
          <cell r="F3430">
            <v>0</v>
          </cell>
        </row>
        <row r="3431">
          <cell r="A3431" t="str">
            <v>621E00300</v>
          </cell>
          <cell r="C3431" t="str">
            <v>EACH</v>
          </cell>
          <cell r="D3431" t="str">
            <v>RPM REFLECTOR</v>
          </cell>
          <cell r="F3431">
            <v>0</v>
          </cell>
        </row>
        <row r="3432">
          <cell r="A3432" t="str">
            <v>621E00301</v>
          </cell>
          <cell r="C3432" t="str">
            <v>EACH</v>
          </cell>
          <cell r="D3432" t="str">
            <v>RPM REFLECTOR, AS PER PLAN</v>
          </cell>
          <cell r="F3432">
            <v>0</v>
          </cell>
        </row>
        <row r="3433">
          <cell r="A3433" t="str">
            <v>621E54000</v>
          </cell>
          <cell r="C3433" t="str">
            <v>EACH</v>
          </cell>
          <cell r="D3433" t="str">
            <v>RAISED PAVEMENT MARKER REMOVED</v>
          </cell>
          <cell r="F3433">
            <v>0</v>
          </cell>
        </row>
        <row r="3434">
          <cell r="A3434" t="str">
            <v>621E54001</v>
          </cell>
          <cell r="C3434" t="str">
            <v>EACH</v>
          </cell>
          <cell r="D3434" t="str">
            <v>RAISED PAVEMENT MARKER REMOVED, AS PER PLAN</v>
          </cell>
          <cell r="F3434">
            <v>0</v>
          </cell>
        </row>
        <row r="3435">
          <cell r="A3435" t="str">
            <v>621E90000</v>
          </cell>
          <cell r="C3435" t="str">
            <v>EACH</v>
          </cell>
          <cell r="D3435" t="str">
            <v>RPM, MISC.:</v>
          </cell>
          <cell r="F3435">
            <v>1</v>
          </cell>
          <cell r="G3435">
            <v>1</v>
          </cell>
        </row>
        <row r="3436">
          <cell r="A3436" t="str">
            <v>621E91000</v>
          </cell>
          <cell r="C3436" t="str">
            <v>LS</v>
          </cell>
          <cell r="D3436" t="str">
            <v>RPM, MISC.:</v>
          </cell>
          <cell r="F3436">
            <v>1</v>
          </cell>
          <cell r="G3436">
            <v>1</v>
          </cell>
        </row>
        <row r="3437">
          <cell r="A3437" t="str">
            <v>622E10060</v>
          </cell>
          <cell r="C3437" t="str">
            <v>FT</v>
          </cell>
          <cell r="D3437" t="str">
            <v>CONCRETE BARRIER, SINGLE SLOPE, TYPE B</v>
          </cell>
          <cell r="F3437">
            <v>0</v>
          </cell>
        </row>
        <row r="3438">
          <cell r="A3438" t="str">
            <v>622E10061</v>
          </cell>
          <cell r="C3438" t="str">
            <v>FT</v>
          </cell>
          <cell r="D3438" t="str">
            <v>CONCRETE BARRIER, SINGLE SLOPE, TYPE B, AS PER PLAN</v>
          </cell>
          <cell r="F3438">
            <v>0</v>
          </cell>
        </row>
        <row r="3439">
          <cell r="A3439" t="str">
            <v>622E10100</v>
          </cell>
          <cell r="C3439" t="str">
            <v>FT</v>
          </cell>
          <cell r="D3439" t="str">
            <v>CONCRETE BARRIER, SINGLE SLOPE, TYPE B1</v>
          </cell>
          <cell r="F3439">
            <v>0</v>
          </cell>
        </row>
        <row r="3440">
          <cell r="A3440" t="str">
            <v>622E10101</v>
          </cell>
          <cell r="C3440" t="str">
            <v>FT</v>
          </cell>
          <cell r="D3440" t="str">
            <v>CONCRETE BARRIER, SINGLE SLOPE, TYPE B1, AS PER PLAN</v>
          </cell>
          <cell r="F3440">
            <v>0</v>
          </cell>
        </row>
        <row r="3441">
          <cell r="A3441" t="str">
            <v>622E10120</v>
          </cell>
          <cell r="C3441" t="str">
            <v>FT</v>
          </cell>
          <cell r="D3441" t="str">
            <v>CONCRETE BARRIER, SINGLE SLOPE, TYPE C</v>
          </cell>
          <cell r="F3441">
            <v>0</v>
          </cell>
        </row>
        <row r="3442">
          <cell r="A3442" t="str">
            <v>622E10121</v>
          </cell>
          <cell r="C3442" t="str">
            <v>FT</v>
          </cell>
          <cell r="D3442" t="str">
            <v>CONCRETE BARRIER, SINGLE SLOPE, TYPE C, AS PER PLAN</v>
          </cell>
          <cell r="F3442">
            <v>0</v>
          </cell>
        </row>
        <row r="3443">
          <cell r="A3443" t="str">
            <v>622E10140</v>
          </cell>
          <cell r="C3443" t="str">
            <v>FT</v>
          </cell>
          <cell r="D3443" t="str">
            <v>CONCRETE BARRIER, SINGLE SLOPE, TYPE C1</v>
          </cell>
          <cell r="F3443">
            <v>0</v>
          </cell>
        </row>
        <row r="3444">
          <cell r="A3444" t="str">
            <v>622E10141</v>
          </cell>
          <cell r="C3444" t="str">
            <v>FT</v>
          </cell>
          <cell r="D3444" t="str">
            <v>CONCRETE BARRIER, SINGLE SLOPE, TYPE C1, AS PER PLAN</v>
          </cell>
          <cell r="F3444">
            <v>0</v>
          </cell>
        </row>
        <row r="3445">
          <cell r="A3445" t="str">
            <v>622E10160</v>
          </cell>
          <cell r="C3445" t="str">
            <v>FT</v>
          </cell>
          <cell r="D3445" t="str">
            <v>CONCRETE BARRIER, SINGLE SLOPE, TYPE D</v>
          </cell>
          <cell r="F3445">
            <v>0</v>
          </cell>
        </row>
        <row r="3446">
          <cell r="A3446" t="str">
            <v>622E10161</v>
          </cell>
          <cell r="C3446" t="str">
            <v>FT</v>
          </cell>
          <cell r="D3446" t="str">
            <v>CONCRETE BARRIER, SINGLE SLOPE, TYPE D, AS PER PLAN</v>
          </cell>
          <cell r="F3446">
            <v>0</v>
          </cell>
        </row>
        <row r="3447">
          <cell r="A3447" t="str">
            <v>622E10200</v>
          </cell>
          <cell r="C3447" t="str">
            <v>EACH</v>
          </cell>
          <cell r="D3447" t="str">
            <v>BARRIER TRANSITION</v>
          </cell>
          <cell r="F3447">
            <v>0</v>
          </cell>
          <cell r="G3447" t="str">
            <v>REQUIRES PLAN INSERT SHEET</v>
          </cell>
        </row>
        <row r="3448">
          <cell r="A3448" t="str">
            <v>622E10201</v>
          </cell>
          <cell r="C3448" t="str">
            <v>EACH</v>
          </cell>
          <cell r="D3448" t="str">
            <v>BARRIER TRANSITION, AS PER PLAN</v>
          </cell>
          <cell r="F3448">
            <v>0</v>
          </cell>
          <cell r="G3448" t="str">
            <v>REQUIRES PLAN INSERT SHEET</v>
          </cell>
        </row>
        <row r="3449">
          <cell r="A3449" t="str">
            <v>622E24000</v>
          </cell>
          <cell r="C3449" t="str">
            <v>FT</v>
          </cell>
          <cell r="D3449" t="str">
            <v>CONCRETE BARRIER, TYPE D</v>
          </cell>
          <cell r="F3449">
            <v>0</v>
          </cell>
        </row>
        <row r="3450">
          <cell r="A3450" t="str">
            <v>622E24001</v>
          </cell>
          <cell r="C3450" t="str">
            <v>FT</v>
          </cell>
          <cell r="D3450" t="str">
            <v>CONCRETE BARRIER, TYPE D, AS PER PLAN</v>
          </cell>
          <cell r="F3450">
            <v>0</v>
          </cell>
        </row>
        <row r="3451">
          <cell r="A3451" t="str">
            <v>622E24840</v>
          </cell>
          <cell r="C3451" t="str">
            <v>EACH</v>
          </cell>
          <cell r="D3451" t="str">
            <v>CONCRETE BARRIER END SECTION, TYPE B</v>
          </cell>
          <cell r="F3451">
            <v>0</v>
          </cell>
        </row>
        <row r="3452">
          <cell r="A3452" t="str">
            <v>622E24841</v>
          </cell>
          <cell r="C3452" t="str">
            <v>EACH</v>
          </cell>
          <cell r="D3452" t="str">
            <v>CONCRETE BARRIER END SECTION, TYPE B, AS PER PLAN</v>
          </cell>
          <cell r="F3452">
            <v>0</v>
          </cell>
        </row>
        <row r="3453">
          <cell r="A3453" t="str">
            <v>622E24850</v>
          </cell>
          <cell r="C3453" t="str">
            <v>EACH</v>
          </cell>
          <cell r="D3453" t="str">
            <v>CONCRETE BARRIER END SECTION, TYPE B1</v>
          </cell>
          <cell r="F3453">
            <v>0</v>
          </cell>
        </row>
        <row r="3454">
          <cell r="A3454" t="str">
            <v>622E24851</v>
          </cell>
          <cell r="C3454" t="str">
            <v>EACH</v>
          </cell>
          <cell r="D3454" t="str">
            <v>CONCRETE BARRIER END SECTION, TYPE B1. AS PER PLAN</v>
          </cell>
          <cell r="F3454">
            <v>0</v>
          </cell>
        </row>
        <row r="3455">
          <cell r="A3455" t="str">
            <v>622E24860</v>
          </cell>
          <cell r="C3455" t="str">
            <v>EACH</v>
          </cell>
          <cell r="D3455" t="str">
            <v>CONCRETE BARRIER END SECTION, TYPE C1</v>
          </cell>
          <cell r="F3455">
            <v>0</v>
          </cell>
        </row>
        <row r="3456">
          <cell r="A3456" t="str">
            <v>622E24861</v>
          </cell>
          <cell r="C3456" t="str">
            <v>EACH</v>
          </cell>
          <cell r="D3456" t="str">
            <v>CONCRETE BARRIER END SECTION, TYPE C1, AS PER PLAN</v>
          </cell>
          <cell r="F3456">
            <v>0</v>
          </cell>
        </row>
        <row r="3457">
          <cell r="A3457" t="str">
            <v>622E25000</v>
          </cell>
          <cell r="C3457" t="str">
            <v>EACH</v>
          </cell>
          <cell r="D3457" t="str">
            <v>CONCRETE BARRIER END SECTION, TYPE D</v>
          </cell>
          <cell r="F3457">
            <v>0</v>
          </cell>
        </row>
        <row r="3458">
          <cell r="A3458" t="str">
            <v>622E25001</v>
          </cell>
          <cell r="C3458" t="str">
            <v>EACH</v>
          </cell>
          <cell r="D3458" t="str">
            <v>CONCRETE BARRIER END SECTION, TYPE D, AS PER PLAN</v>
          </cell>
          <cell r="F3458">
            <v>0</v>
          </cell>
        </row>
        <row r="3459">
          <cell r="A3459" t="str">
            <v>622E25004</v>
          </cell>
          <cell r="C3459" t="str">
            <v>EACH</v>
          </cell>
          <cell r="D3459" t="str">
            <v>CONCRETE BARRIER, END ANCHORAGE, REINFORCED, TYPE B</v>
          </cell>
          <cell r="F3459">
            <v>0</v>
          </cell>
        </row>
        <row r="3460">
          <cell r="A3460" t="str">
            <v>622E25005</v>
          </cell>
          <cell r="C3460" t="str">
            <v>EACH</v>
          </cell>
          <cell r="D3460" t="str">
            <v>CONCRETE BARRIER, END ANCHORAGE, REINFORCED, TYPE B, AS PER PLAN</v>
          </cell>
          <cell r="F3460">
            <v>0</v>
          </cell>
        </row>
        <row r="3461">
          <cell r="A3461" t="str">
            <v>622E25006</v>
          </cell>
          <cell r="C3461" t="str">
            <v>EACH</v>
          </cell>
          <cell r="D3461" t="str">
            <v>CONCRETE BARRIER, END ANCHORAGE, REINFORCED, TYPE B1</v>
          </cell>
          <cell r="F3461">
            <v>0</v>
          </cell>
        </row>
        <row r="3462">
          <cell r="A3462" t="str">
            <v>622E25007</v>
          </cell>
          <cell r="C3462" t="str">
            <v>EACH</v>
          </cell>
          <cell r="D3462" t="str">
            <v>CONCRETE BARRIER, END ANCHORAGE, REINFORCED, TYPE B1, AS PER PLAN</v>
          </cell>
          <cell r="F3462">
            <v>0</v>
          </cell>
        </row>
        <row r="3463">
          <cell r="A3463" t="str">
            <v>622E25008</v>
          </cell>
          <cell r="C3463" t="str">
            <v>EACH</v>
          </cell>
          <cell r="D3463" t="str">
            <v>CONCRETE BARRIER, END ANCHORAGE, REINFORCED, TYPE C</v>
          </cell>
          <cell r="F3463">
            <v>0</v>
          </cell>
        </row>
        <row r="3464">
          <cell r="A3464" t="str">
            <v>622E25009</v>
          </cell>
          <cell r="C3464" t="str">
            <v>EACH</v>
          </cell>
          <cell r="D3464" t="str">
            <v>CONCRETE BARRIER, END ANCHORAGE, REINFORCED, TYPE C, AS PER PLAN</v>
          </cell>
          <cell r="F3464">
            <v>0</v>
          </cell>
        </row>
        <row r="3465">
          <cell r="A3465" t="str">
            <v>622E25014</v>
          </cell>
          <cell r="C3465" t="str">
            <v>EACH</v>
          </cell>
          <cell r="D3465" t="str">
            <v>CONCRETE BARRIER, END ANCHORAGE, REINFORCED, TYPE C1</v>
          </cell>
          <cell r="F3465">
            <v>0</v>
          </cell>
        </row>
        <row r="3466">
          <cell r="A3466" t="str">
            <v>622E25015</v>
          </cell>
          <cell r="C3466" t="str">
            <v>EACH</v>
          </cell>
          <cell r="D3466" t="str">
            <v>CONCRETE BARRIER, END ANCHORAGE, REINFORCED, TYPE C1, AS PER PLAN</v>
          </cell>
          <cell r="F3466">
            <v>0</v>
          </cell>
        </row>
        <row r="3467">
          <cell r="A3467" t="str">
            <v>622E25050</v>
          </cell>
          <cell r="C3467" t="str">
            <v>EACH</v>
          </cell>
          <cell r="D3467" t="str">
            <v>CONCRETE BARRIER, END ANCHORAGE, REINFORCED, TYPE D</v>
          </cell>
          <cell r="F3467">
            <v>0</v>
          </cell>
        </row>
        <row r="3468">
          <cell r="A3468" t="str">
            <v>622E25051</v>
          </cell>
          <cell r="C3468" t="str">
            <v>EACH</v>
          </cell>
          <cell r="D3468" t="str">
            <v>CONCRETE BARRIER, END ANCHORAGE, REINFORCED, TYPE D, AS PER PLAN</v>
          </cell>
          <cell r="F3468">
            <v>0</v>
          </cell>
        </row>
        <row r="3469">
          <cell r="A3469" t="str">
            <v>622E41011</v>
          </cell>
          <cell r="C3469" t="str">
            <v>FT</v>
          </cell>
          <cell r="D3469" t="str">
            <v>PORTABLE BARRIER, 50", AS PER PLAN</v>
          </cell>
          <cell r="F3469">
            <v>0</v>
          </cell>
        </row>
        <row r="3470">
          <cell r="A3470" t="str">
            <v>622E41031</v>
          </cell>
          <cell r="C3470" t="str">
            <v>FT</v>
          </cell>
          <cell r="D3470" t="str">
            <v>PORTABLE BARRIER, 50", BRIDGE MOUNTED, AS PER PLAN</v>
          </cell>
          <cell r="F3470">
            <v>0</v>
          </cell>
        </row>
        <row r="3471">
          <cell r="A3471" t="str">
            <v>622E41050</v>
          </cell>
          <cell r="C3471" t="str">
            <v>EACH</v>
          </cell>
          <cell r="D3471" t="str">
            <v>PORTABLE BARRIER, "Y" CONNECTOR</v>
          </cell>
          <cell r="F3471">
            <v>0</v>
          </cell>
        </row>
        <row r="3472">
          <cell r="A3472" t="str">
            <v>622E41051</v>
          </cell>
          <cell r="C3472" t="str">
            <v>EACH</v>
          </cell>
          <cell r="D3472" t="str">
            <v>PORTABLE BARRIER, "Y" CONNECTOR, AS PER PLAN</v>
          </cell>
          <cell r="F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F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F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F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F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F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F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>
            <v>1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>
            <v>1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>
            <v>0</v>
          </cell>
          <cell r="G3484" t="str">
            <v>DESIGN BUILD PROJECTS ONLY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F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F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F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F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F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F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F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F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F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F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F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F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F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F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F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F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F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F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F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F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F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>
            <v>1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F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F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>
            <v>0</v>
          </cell>
          <cell r="G3509" t="str">
            <v>DESIGN BUILD PROJECTS ONLY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F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F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F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F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F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>
            <v>0</v>
          </cell>
          <cell r="G3515" t="str">
            <v>DESIGN BUILD PROJECTS ONLY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F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F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F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F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F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F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F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F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F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F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F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F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F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>
            <v>1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DECORATIVE</v>
          </cell>
          <cell r="F3530">
            <v>0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DECORATIVE, AS PER PLAN</v>
          </cell>
          <cell r="F3531">
            <v>0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>
            <v>1</v>
          </cell>
          <cell r="G3534" t="str">
            <v>ADD SUPPLEMENTAL DESCRIPTION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>
            <v>1</v>
          </cell>
          <cell r="G3535" t="str">
            <v>ADD SUPPLEMENTAL DESCRIPTION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>
            <v>1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F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F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F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F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F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F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F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F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F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F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>
            <v>1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F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F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F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F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F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F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F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F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F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F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F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F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F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F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F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F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F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F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F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F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F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F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F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F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F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F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F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F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F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F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F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F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F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F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F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F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F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F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F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F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F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F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F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F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F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F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F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F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F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F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F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F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F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F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F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F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F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F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F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F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F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F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F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F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F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>
            <v>1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F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F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F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F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F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F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F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F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F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F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F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F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F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F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F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F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F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>
            <v>1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F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F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F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F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F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F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F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F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F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F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>
            <v>1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F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F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F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F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F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F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F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F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F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F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F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F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F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F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F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F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F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F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F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F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>
            <v>1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F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F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F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F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F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F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F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F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F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F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F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>
            <v>1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F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F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F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F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F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F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F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F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F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F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F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F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F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F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F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>
            <v>1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F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F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F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>
            <v>0</v>
          </cell>
          <cell r="G3708" t="str">
            <v>ONLY FOR EXISTING 2C CIRCUITS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>
            <v>0</v>
          </cell>
          <cell r="G3709" t="str">
            <v>ONLY FOR EXISTING 2C CIRCUITS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F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F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F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F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F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F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F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F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>
            <v>1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F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F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F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F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F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F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F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F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F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F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F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F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F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F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F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F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F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F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F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F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F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F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F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F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F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F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F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F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F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F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F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F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F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F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F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F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F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F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F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F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F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F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F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F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F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F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F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F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F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F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F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F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F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F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F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F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F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F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F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F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F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F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>
            <v>1</v>
          </cell>
          <cell r="G3793" t="str">
            <v>SPECIFY SIZE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>
            <v>1</v>
          </cell>
          <cell r="G3795" t="str">
            <v>SPECIFY SIZE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>
            <v>1</v>
          </cell>
          <cell r="G3797" t="str">
            <v>SPECIFY SIZE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>
            <v>1</v>
          </cell>
          <cell r="G3798" t="str">
            <v>SPECIFY SIZE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>
            <v>1</v>
          </cell>
          <cell r="G3799" t="str">
            <v>SPECIFY SIZE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>
            <v>1</v>
          </cell>
          <cell r="G3800" t="str">
            <v>SPECIFY SIZE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>
            <v>1</v>
          </cell>
          <cell r="G3802" t="str">
            <v>SPECIFY SIZE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>
            <v>1</v>
          </cell>
          <cell r="G3803" t="str">
            <v>SPECIFY SIZE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F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F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>
            <v>1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>
            <v>1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>
            <v>1</v>
          </cell>
          <cell r="G3828" t="str">
            <v>ADD SUPPLEMENTAL DESCRIPTION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>
            <v>1</v>
          </cell>
          <cell r="G3829" t="str">
            <v>ADD SUPPLEMENTAL DESCRIPTION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>
            <v>1</v>
          </cell>
          <cell r="G3832" t="str">
            <v>ADD SUPPLEMENTAL DESCRIPTION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>
            <v>1</v>
          </cell>
          <cell r="G3833" t="str">
            <v>ADD SUPPLEMENTAL DESCRIPTION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>
            <v>1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>
            <v>1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>
            <v>1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F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F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F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F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F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F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>
            <v>1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F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F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F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F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F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F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F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F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F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F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F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F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F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F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F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F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F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F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F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F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F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F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F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F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F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F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F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F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F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F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F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F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F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F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F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F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F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F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F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F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F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F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>
            <v>1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F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F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F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F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F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F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F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F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F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F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F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F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F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F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F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F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F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F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F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F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F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F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F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F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F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F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F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F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F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F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F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>
            <v>0</v>
          </cell>
          <cell r="G3932" t="str">
            <v>CHECK UNIT OF MEASURE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>
            <v>0</v>
          </cell>
          <cell r="G3933" t="str">
            <v>CHECK UNIT OF MEASURE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F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F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F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F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F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F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F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F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F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F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F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F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F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F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F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F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F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F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F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F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F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F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F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F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F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F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F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F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F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F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F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F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F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F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F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F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F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F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F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F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F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F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F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F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F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F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F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F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F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>
            <v>1</v>
          </cell>
          <cell r="G3987" t="str">
            <v>SPECIFY LOCATION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F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>
            <v>1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>
            <v>1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>
            <v>0</v>
          </cell>
          <cell r="G3997" t="str">
            <v>DESIGN BUILD PROJECTS ONLY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>
            <v>1</v>
          </cell>
          <cell r="G4001" t="str">
            <v>SPECIFY 1WAY OR BIDIRECTIONAL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>
            <v>1</v>
          </cell>
          <cell r="G4002" t="str">
            <v>SPECIFY 1WAY OR BIDIRECTIONAL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F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F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F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F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F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F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F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F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F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F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F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F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F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F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F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F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F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F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F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F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F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F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F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F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F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F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F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F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F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F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F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F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F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F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F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F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F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F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F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F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F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F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F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F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F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F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F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F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F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F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F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F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F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F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F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F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F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F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F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F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F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F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F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F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F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F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F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F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F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F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F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F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F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F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F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F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F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F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F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F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F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F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F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F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F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F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F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F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F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F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F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F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F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F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F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F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F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F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F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F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F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F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F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F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F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F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F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F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F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F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F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F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F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F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F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F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F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F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F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F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F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F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F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F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F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F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F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F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F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F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F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F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F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F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F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F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F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F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F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F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F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F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F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F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F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F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F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F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F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F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F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F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F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F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F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F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F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F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F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F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F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F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F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F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F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F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F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F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F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F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F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F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F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F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F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F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F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F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F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F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F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F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F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F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F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F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F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F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F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F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F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F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F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F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F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F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F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F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F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F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F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F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F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F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F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F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F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F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F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F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F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F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F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F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F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F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F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F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F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F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F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F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F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F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F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F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F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F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F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F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F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F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F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F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F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F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F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F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F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F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F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F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F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F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F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F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F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F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F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F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F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F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F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F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F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F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F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F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F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F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F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F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F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F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F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F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F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>
            <v>1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F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F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F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F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F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F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F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F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F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F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F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F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F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F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F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F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F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F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F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F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F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F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F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F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F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F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F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F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F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F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F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F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F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F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F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F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F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F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F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F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F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F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F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F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F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F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F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F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F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F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F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F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F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F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F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F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>
            <v>0</v>
          </cell>
          <cell r="G4336" t="str">
            <v>CHECK UNIT OF MEASURE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>
            <v>0</v>
          </cell>
          <cell r="G4337" t="str">
            <v>CHECK UNIT OF MEASURE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F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F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F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F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F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F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F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F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F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F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F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F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F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F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F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F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F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F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F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F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F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F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F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F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F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F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F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F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F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F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F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F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F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F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F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F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F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F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F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F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F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F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F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F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F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F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F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F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F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F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F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F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F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F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F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F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F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F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F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F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F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F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F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F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F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F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F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F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F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F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F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F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F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F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F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F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F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F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F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F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F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F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F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F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F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F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F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F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F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F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F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F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F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F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F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F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F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F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F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F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F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F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F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F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F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F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F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F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F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F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F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F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F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F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F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F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F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F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F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F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F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F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F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F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F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F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F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F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F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F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F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F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F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F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F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F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F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F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F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F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F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F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F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F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F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F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F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F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F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F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F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F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F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F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F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F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F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F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F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F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F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F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F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F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F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F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F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F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F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F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F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F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F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F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F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F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F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F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F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F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F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F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F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F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F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F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F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F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F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F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F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F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F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F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F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F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F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F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F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F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>
            <v>1</v>
          </cell>
          <cell r="G4540" t="str">
            <v>ADD SUPPLEMENTAL DESCRIPTION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F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F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>
            <v>1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>
            <v>1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>
            <v>0</v>
          </cell>
          <cell r="G4549" t="str">
            <v>DESIGN BUILD PROJECTS ONLY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F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F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F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F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F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F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F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F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F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F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F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F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F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F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F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F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F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F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>
            <v>1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F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F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F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F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F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F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>
            <v>1</v>
          </cell>
          <cell r="G4582" t="str">
            <v>SPECIFY TYPE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>
            <v>1</v>
          </cell>
          <cell r="G4583" t="str">
            <v>SPECIFY TYPE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F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F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F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F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F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F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F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F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F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F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F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>
            <v>1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F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F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F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F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F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F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F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F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F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>
            <v>1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F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>
            <v>1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>
            <v>1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>
            <v>1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>
            <v>1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F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F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F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F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F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>
            <v>1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>
            <v>0</v>
          </cell>
          <cell r="G4668" t="str">
            <v>SPECIFY COLOR IF NECESSARY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>
            <v>0</v>
          </cell>
          <cell r="G4669" t="str">
            <v>SPECIFY COLOR IF NECESSARY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>
            <v>1</v>
          </cell>
          <cell r="G4674" t="str">
            <v>SPECIFY TYPE AND/OR COLOR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>
            <v>1</v>
          </cell>
          <cell r="G4675" t="str">
            <v>SPECIFY TYPE AND/OR COLOR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F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F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F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F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F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F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F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F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F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F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F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F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F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F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F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F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F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F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F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F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F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F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F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F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F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F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F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F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F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F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F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F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F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F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F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F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F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F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F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F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>
            <v>1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F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F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F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F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F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F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F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F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F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F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F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F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F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F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F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F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F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F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F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F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F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F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F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F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F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F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F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F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F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F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F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F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F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F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F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F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F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F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F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F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F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F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F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F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F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F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F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F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F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F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>
            <v>1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>
            <v>1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>
            <v>1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>
            <v>1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>
            <v>1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F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F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F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F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F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F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F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F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F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F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F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F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F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F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F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F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F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F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F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F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F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F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F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F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F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F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F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F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F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F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F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F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F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F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F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F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F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F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F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F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F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>
            <v>1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F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F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F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F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F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F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F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F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F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F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>
            <v>1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F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F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F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F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F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F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F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F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F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F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F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F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F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F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F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F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F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F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F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F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F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F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F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F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F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F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F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F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F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F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F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F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F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F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F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F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F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F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F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F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F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F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F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F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F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F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F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F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F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F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F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F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F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F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F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F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F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F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F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F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F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F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F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F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F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F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F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F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F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F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F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F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F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F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F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F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F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F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F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F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F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F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F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F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F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F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F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F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F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F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F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F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F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F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F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F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F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F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F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F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F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F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F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F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F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F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F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F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F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F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F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F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F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F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F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F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F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F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F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F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F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F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F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F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F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F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F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F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F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F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F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F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F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F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F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F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F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F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F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F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F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F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F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F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F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F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F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F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F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F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F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F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F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F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F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F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F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F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F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F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F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F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F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F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F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F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F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F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F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F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F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F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F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F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F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F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F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F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F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F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F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F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F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F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F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F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F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F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F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F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F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F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F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F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F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F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F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F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F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F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F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F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F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F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F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F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F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F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F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F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F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F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F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F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F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F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F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F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F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F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F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F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F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F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F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F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F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F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F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F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F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F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F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F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F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F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F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F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F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F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F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F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F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F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F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F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>
            <v>1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F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F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F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F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F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F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F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F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F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F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F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F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F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F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F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F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F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F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F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F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F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F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F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>
            <v>1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F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F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F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F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F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F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F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F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F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F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F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F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F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F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F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F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F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F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F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F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F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F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F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F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F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F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F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F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F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F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F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F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F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F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F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F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F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F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>
            <v>1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F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F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F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F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F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F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F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F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F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F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F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F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F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F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F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F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F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F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F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F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F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F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F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F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F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F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F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F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F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F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F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F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F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F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F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F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F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F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F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F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F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F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>
            <v>1</v>
          </cell>
          <cell r="G5211" t="str">
            <v>SPECIFY TYPE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>
            <v>1</v>
          </cell>
          <cell r="G5212" t="str">
            <v>SPECIFY TYPE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F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F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F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F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F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F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F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F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F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F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F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F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F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F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F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F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F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F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F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F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F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F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F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F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F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F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F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F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F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F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F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F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F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F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F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F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F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F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F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F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F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F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F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F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F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>
            <v>1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>
            <v>1</v>
          </cell>
          <cell r="G5259" t="str">
            <v>ADD SUPPLEMENTAL DESCRIPTION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>
            <v>1</v>
          </cell>
          <cell r="G5260" t="str">
            <v>ADD SUPPLEMENTAL DESCRIPTION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F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F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F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F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>
            <v>1</v>
          </cell>
          <cell r="G5265" t="str">
            <v>SPECIFY TYPE OF ITEM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F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F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F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F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F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F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F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F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F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F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F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F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F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>
            <v>1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>
            <v>1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>
            <v>0</v>
          </cell>
          <cell r="G5286" t="str">
            <v>DESIGN BUILD PROJECTS ONLY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F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F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F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F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F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F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F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F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F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F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F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F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F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F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F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F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F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F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F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F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F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F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F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F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F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F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F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F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F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F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F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F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F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F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F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>
            <v>1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>
            <v>1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F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F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F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F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F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F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F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F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F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F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F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F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F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F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F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F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F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F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F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F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F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F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F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F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F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F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F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F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F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F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F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F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F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F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F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F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F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F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F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F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F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F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F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F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F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F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F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F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F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F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F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F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F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F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F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F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F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F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F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F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F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F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F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F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F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F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F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F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F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F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F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F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F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F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F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F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F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F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F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F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F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F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F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F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F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F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F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F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F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F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F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F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F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F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F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F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F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F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F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F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F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F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F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F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F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F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F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F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F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F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F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F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F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F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F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F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F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F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F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F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F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F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F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F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F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F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F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F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F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F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F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F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F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F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F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F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F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F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F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F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F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F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F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F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F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F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F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F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F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F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F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F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F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F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F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F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F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F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F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F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F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F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F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F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F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F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F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F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F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F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F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F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F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F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F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F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F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F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F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F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F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F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F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F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F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F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F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F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F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F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F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F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F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F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F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F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F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F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F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F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F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F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F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F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F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F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F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F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F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F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F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F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F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F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F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F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F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F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F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F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F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F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F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F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F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F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F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F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F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F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F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F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F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F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F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F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F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F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F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F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F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F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F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F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F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F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F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F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F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F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F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F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F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F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F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F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F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F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F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F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F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F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F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F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F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F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F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F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F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F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F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F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F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F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F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F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F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F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F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F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F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F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F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F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F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F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F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F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F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F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F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F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F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F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F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F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F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F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F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F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F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F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F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F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F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F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F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F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F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F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F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F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F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F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F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F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F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F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F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F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F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F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F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F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F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F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F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F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F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F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F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F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F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F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F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F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F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F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F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F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F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F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F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F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F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F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F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F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F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F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F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F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F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F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F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F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F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F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F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F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F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F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F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F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F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F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F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F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F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F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F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F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F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F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F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F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F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F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F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F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F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F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F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F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F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F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>
            <v>1</v>
          </cell>
          <cell r="G6170" t="str">
            <v>SPECIFY MUNICIPAL STANDARD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>
            <v>1</v>
          </cell>
          <cell r="G6171" t="str">
            <v>SPECIFY MUNICIPAL STANDARD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>
            <v>1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>
            <v>1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>
            <v>0</v>
          </cell>
          <cell r="G6175" t="str">
            <v>DESIGN BUILD PROJECTS ONLY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>
            <v>0</v>
          </cell>
          <cell r="G6176" t="str">
            <v>DESIGN BUILD PROJECTS ONLY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F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F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F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F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F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F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F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F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F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F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F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F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F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F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F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F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F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F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F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F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F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F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F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F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F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F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F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F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F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F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F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F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F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F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F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F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F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F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F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F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F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F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F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F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F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F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F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F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F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F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F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F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F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F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F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F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F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F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F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F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F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F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F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F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F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F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F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F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F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F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F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F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F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F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F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F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F6257">
            <v>0</v>
          </cell>
        </row>
        <row r="6258">
          <cell r="A6258" t="str">
            <v>642E01400</v>
          </cell>
          <cell r="C6258" t="str">
            <v>EACH</v>
          </cell>
          <cell r="D6258" t="str">
            <v>WORD ON PAVEMENT, 72", TYPE 1</v>
          </cell>
          <cell r="F6258">
            <v>0</v>
          </cell>
        </row>
        <row r="6259">
          <cell r="A6259" t="str">
            <v>642E01401</v>
          </cell>
          <cell r="C6259" t="str">
            <v>EACH</v>
          </cell>
          <cell r="D6259" t="str">
            <v>WORD ON PAVEMENT, 72", TYPE 1, AS PER PLAN</v>
          </cell>
          <cell r="F6259">
            <v>0</v>
          </cell>
        </row>
        <row r="6260">
          <cell r="A6260" t="str">
            <v>642E01406</v>
          </cell>
          <cell r="C6260" t="str">
            <v>EACH</v>
          </cell>
          <cell r="D6260" t="str">
            <v>WORD ON PAVEMENT, 72", TYPE 1A</v>
          </cell>
          <cell r="F6260">
            <v>0</v>
          </cell>
        </row>
        <row r="6261">
          <cell r="A6261" t="str">
            <v>642E01407</v>
          </cell>
          <cell r="C6261" t="str">
            <v>EACH</v>
          </cell>
          <cell r="D6261" t="str">
            <v>WORD ON PAVEMENT, 72", TYPE 1A, AS PER PLAN</v>
          </cell>
          <cell r="F6261">
            <v>0</v>
          </cell>
        </row>
        <row r="6262">
          <cell r="A6262" t="str">
            <v>642E01410</v>
          </cell>
          <cell r="C6262" t="str">
            <v>EACH</v>
          </cell>
          <cell r="D6262" t="str">
            <v>WORD ON PAVEMENT, 96", TYPE 1</v>
          </cell>
          <cell r="F6262">
            <v>0</v>
          </cell>
        </row>
        <row r="6263">
          <cell r="A6263" t="str">
            <v>642E01411</v>
          </cell>
          <cell r="C6263" t="str">
            <v>EACH</v>
          </cell>
          <cell r="D6263" t="str">
            <v>WORD ON PAVEMENT, 96", TYPE 1, AS PER PLAN</v>
          </cell>
          <cell r="F6263">
            <v>0</v>
          </cell>
        </row>
        <row r="6264">
          <cell r="A6264" t="str">
            <v>642E01420</v>
          </cell>
          <cell r="C6264" t="str">
            <v>EACH</v>
          </cell>
          <cell r="D6264" t="str">
            <v>WORD ON PAVEMENT, 96", TYPE 1A</v>
          </cell>
          <cell r="F6264">
            <v>0</v>
          </cell>
        </row>
        <row r="6265">
          <cell r="A6265" t="str">
            <v>642E01421</v>
          </cell>
          <cell r="C6265" t="str">
            <v>EACH</v>
          </cell>
          <cell r="D6265" t="str">
            <v>WORD ON PAVEMENT, 96", TYPE 1A, AS PER PLAN</v>
          </cell>
          <cell r="F6265">
            <v>0</v>
          </cell>
        </row>
        <row r="6266">
          <cell r="A6266" t="str">
            <v>642E01500</v>
          </cell>
          <cell r="C6266" t="str">
            <v>FT</v>
          </cell>
          <cell r="D6266" t="str">
            <v>DOTTED LINE, 4", TYPE 1</v>
          </cell>
          <cell r="F6266">
            <v>0</v>
          </cell>
        </row>
        <row r="6267">
          <cell r="A6267" t="str">
            <v>642E01501</v>
          </cell>
          <cell r="C6267" t="str">
            <v>FT</v>
          </cell>
          <cell r="D6267" t="str">
            <v>DOTTED LINE, 4", TYPE 1, AS PER PLAN</v>
          </cell>
          <cell r="F6267">
            <v>0</v>
          </cell>
        </row>
        <row r="6268">
          <cell r="A6268" t="str">
            <v>642E01506</v>
          </cell>
          <cell r="C6268" t="str">
            <v>FT</v>
          </cell>
          <cell r="D6268" t="str">
            <v>DOTTED LINE, 4", TYPE 1A</v>
          </cell>
          <cell r="F6268">
            <v>0</v>
          </cell>
        </row>
        <row r="6269">
          <cell r="A6269" t="str">
            <v>642E01507</v>
          </cell>
          <cell r="C6269" t="str">
            <v>FT</v>
          </cell>
          <cell r="D6269" t="str">
            <v>DOTTED LINE, 4", TYPE 1A, AS PER PLAN</v>
          </cell>
          <cell r="F6269">
            <v>0</v>
          </cell>
        </row>
        <row r="6270">
          <cell r="A6270" t="str">
            <v>642E01510</v>
          </cell>
          <cell r="C6270" t="str">
            <v>FT</v>
          </cell>
          <cell r="D6270" t="str">
            <v>DOTTED LINE, 6", TYPE 1</v>
          </cell>
          <cell r="F6270">
            <v>0</v>
          </cell>
        </row>
        <row r="6271">
          <cell r="A6271" t="str">
            <v>642E01516</v>
          </cell>
          <cell r="C6271" t="str">
            <v>FT</v>
          </cell>
          <cell r="D6271" t="str">
            <v>DOTTED LINE, 6", TYPE 1A</v>
          </cell>
          <cell r="F6271">
            <v>0</v>
          </cell>
        </row>
        <row r="6272">
          <cell r="A6272" t="str">
            <v>642E01517</v>
          </cell>
          <cell r="C6272" t="str">
            <v>FT</v>
          </cell>
          <cell r="D6272" t="str">
            <v>DOTTED LINE, 6", TYPE 1A, AS PER PLAN</v>
          </cell>
          <cell r="F6272">
            <v>0</v>
          </cell>
        </row>
        <row r="6273">
          <cell r="A6273" t="str">
            <v>642E01522</v>
          </cell>
          <cell r="C6273" t="str">
            <v>FT</v>
          </cell>
          <cell r="D6273" t="str">
            <v>DOTTED LINE, 8", TYPE 1</v>
          </cell>
          <cell r="F6273">
            <v>0</v>
          </cell>
        </row>
        <row r="6274">
          <cell r="A6274" t="str">
            <v>642E01523</v>
          </cell>
          <cell r="C6274" t="str">
            <v>FT</v>
          </cell>
          <cell r="D6274" t="str">
            <v>DOTTED LINE, 8", TYPE 1, AS PER PLAN</v>
          </cell>
          <cell r="F6274">
            <v>0</v>
          </cell>
        </row>
        <row r="6275">
          <cell r="A6275" t="str">
            <v>642E01530</v>
          </cell>
          <cell r="C6275" t="str">
            <v>FT</v>
          </cell>
          <cell r="D6275" t="str">
            <v>DOTTED LINE, 8", TYPE 1A</v>
          </cell>
          <cell r="F6275">
            <v>0</v>
          </cell>
        </row>
        <row r="6276">
          <cell r="A6276" t="str">
            <v>642E01531</v>
          </cell>
          <cell r="C6276" t="str">
            <v>FT</v>
          </cell>
          <cell r="D6276" t="str">
            <v>DOTTED LINE, 8", TYPE 1A, AS PER PLAN</v>
          </cell>
          <cell r="F6276">
            <v>0</v>
          </cell>
        </row>
        <row r="6277">
          <cell r="A6277" t="str">
            <v>642E01560</v>
          </cell>
          <cell r="C6277" t="str">
            <v>FT</v>
          </cell>
          <cell r="D6277" t="str">
            <v>DOTTED LINE, 12", TYPE 1</v>
          </cell>
          <cell r="F6277">
            <v>0</v>
          </cell>
        </row>
        <row r="6278">
          <cell r="A6278" t="str">
            <v>642E01570</v>
          </cell>
          <cell r="C6278" t="str">
            <v>FT</v>
          </cell>
          <cell r="D6278" t="str">
            <v>DOTTED LINE, 12", TYPE 1A</v>
          </cell>
          <cell r="F6278">
            <v>0</v>
          </cell>
        </row>
        <row r="6279">
          <cell r="A6279" t="str">
            <v>642E01602</v>
          </cell>
          <cell r="C6279" t="str">
            <v>EACH</v>
          </cell>
          <cell r="D6279" t="str">
            <v>BIKE LANE SYMBOL MARKING, TYPE 1</v>
          </cell>
          <cell r="F6279">
            <v>0</v>
          </cell>
        </row>
        <row r="6280">
          <cell r="A6280" t="str">
            <v>642E01610</v>
          </cell>
          <cell r="C6280" t="str">
            <v>EACH</v>
          </cell>
          <cell r="D6280" t="str">
            <v>BIKE LANE SYMBOL MARKING, TYPE 1A</v>
          </cell>
          <cell r="F6280">
            <v>0</v>
          </cell>
        </row>
        <row r="6281">
          <cell r="A6281" t="str">
            <v>642E01650</v>
          </cell>
          <cell r="C6281" t="str">
            <v>EACH</v>
          </cell>
          <cell r="D6281" t="str">
            <v>BIKE LANE ARROW, TYPE 1</v>
          </cell>
          <cell r="F6281">
            <v>0</v>
          </cell>
        </row>
        <row r="6282">
          <cell r="A6282" t="str">
            <v>642E01702</v>
          </cell>
          <cell r="C6282" t="str">
            <v>EACH</v>
          </cell>
          <cell r="D6282" t="str">
            <v>HANDICAP SYMBOL MARKING, TYPE 1</v>
          </cell>
          <cell r="F6282">
            <v>0</v>
          </cell>
        </row>
        <row r="6283">
          <cell r="A6283" t="str">
            <v>642E01703</v>
          </cell>
          <cell r="C6283" t="str">
            <v>EACH</v>
          </cell>
          <cell r="D6283" t="str">
            <v>HANDICAP SYMBOL MARKING, TYPE 1, AS PER PLAN</v>
          </cell>
          <cell r="F6283">
            <v>0</v>
          </cell>
        </row>
        <row r="6284">
          <cell r="A6284" t="str">
            <v>642E01710</v>
          </cell>
          <cell r="C6284" t="str">
            <v>EACH</v>
          </cell>
          <cell r="D6284" t="str">
            <v>HANDICAP SYMBOL MARKING, TYPE 1A</v>
          </cell>
          <cell r="F6284">
            <v>0</v>
          </cell>
        </row>
        <row r="6285">
          <cell r="A6285" t="str">
            <v>642E19000</v>
          </cell>
          <cell r="C6285" t="str">
            <v>EACH</v>
          </cell>
          <cell r="D6285" t="str">
            <v>SHARED LANE MARKING, TYPE 1</v>
          </cell>
          <cell r="F6285">
            <v>0</v>
          </cell>
        </row>
        <row r="6286">
          <cell r="A6286" t="str">
            <v>642E19010</v>
          </cell>
          <cell r="C6286" t="str">
            <v>EACH</v>
          </cell>
          <cell r="D6286" t="str">
            <v>SHARED LANE MARKING, TYPE 1A</v>
          </cell>
          <cell r="F6286">
            <v>0</v>
          </cell>
        </row>
        <row r="6287">
          <cell r="A6287" t="str">
            <v>642E20000</v>
          </cell>
          <cell r="C6287" t="str">
            <v>LS</v>
          </cell>
          <cell r="D6287" t="str">
            <v>TWO-WAY RADIO EQUIPMENT</v>
          </cell>
          <cell r="F6287">
            <v>0</v>
          </cell>
        </row>
        <row r="6288">
          <cell r="A6288" t="str">
            <v>642E20802</v>
          </cell>
          <cell r="C6288" t="str">
            <v>FT</v>
          </cell>
          <cell r="D6288" t="str">
            <v>YIELD LINE, TYPE 1</v>
          </cell>
          <cell r="F6288">
            <v>0</v>
          </cell>
        </row>
        <row r="6289">
          <cell r="A6289" t="str">
            <v>642E20810</v>
          </cell>
          <cell r="C6289" t="str">
            <v>FT</v>
          </cell>
          <cell r="D6289" t="str">
            <v>YIELD LINE, TYPE 1A</v>
          </cell>
          <cell r="F6289">
            <v>0</v>
          </cell>
        </row>
        <row r="6290">
          <cell r="A6290" t="str">
            <v>642E30000</v>
          </cell>
          <cell r="C6290" t="str">
            <v>FT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642E30001</v>
          </cell>
          <cell r="C6291" t="str">
            <v>FT</v>
          </cell>
          <cell r="D6291" t="str">
            <v>REMOVAL OF PAVEMENT MARKING, AS PER PLAN</v>
          </cell>
          <cell r="F6291">
            <v>0</v>
          </cell>
        </row>
        <row r="6292">
          <cell r="A6292" t="str">
            <v>642E30010</v>
          </cell>
          <cell r="C6292" t="str">
            <v>SF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642E30020</v>
          </cell>
          <cell r="C6293" t="str">
            <v>EACH</v>
          </cell>
          <cell r="D6293" t="str">
            <v>REMOVAL OF PAVEMENT MARKING</v>
          </cell>
          <cell r="F6293">
            <v>0</v>
          </cell>
        </row>
        <row r="6294">
          <cell r="A6294" t="str">
            <v>642E30030</v>
          </cell>
          <cell r="C6294" t="str">
            <v>MILE</v>
          </cell>
          <cell r="D6294" t="str">
            <v>REMOVAL OF PAVEMENT MARKING</v>
          </cell>
          <cell r="F6294">
            <v>0</v>
          </cell>
        </row>
        <row r="6295">
          <cell r="A6295" t="str">
            <v>642E30031</v>
          </cell>
          <cell r="C6295" t="str">
            <v>MILE</v>
          </cell>
          <cell r="D6295" t="str">
            <v>REMOVAL OF PAVEMENT MARKING, AS PER PLAN</v>
          </cell>
          <cell r="F6295">
            <v>0</v>
          </cell>
        </row>
        <row r="6296">
          <cell r="A6296" t="str">
            <v>642E40000</v>
          </cell>
          <cell r="C6296" t="str">
            <v>EACH</v>
          </cell>
          <cell r="D6296" t="str">
            <v>SPEED MEASUREMENT MARKING</v>
          </cell>
          <cell r="F6296">
            <v>0</v>
          </cell>
        </row>
        <row r="6297">
          <cell r="A6297" t="str">
            <v>642E40001</v>
          </cell>
          <cell r="C6297" t="str">
            <v>EACH</v>
          </cell>
          <cell r="D6297" t="str">
            <v>SPEED MEASUREMENT MARKING, AS PER PLAN</v>
          </cell>
          <cell r="F6297">
            <v>0</v>
          </cell>
        </row>
        <row r="6298">
          <cell r="A6298" t="str">
            <v>642E50000</v>
          </cell>
          <cell r="C6298" t="str">
            <v>MILE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642E50010</v>
          </cell>
          <cell r="C6299" t="str">
            <v>EACH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642E50020</v>
          </cell>
          <cell r="C6300" t="str">
            <v>FT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642E50030</v>
          </cell>
          <cell r="C6301" t="str">
            <v>SF</v>
          </cell>
          <cell r="D6301" t="str">
            <v>PAVEMENT MARKING, MISC.:</v>
          </cell>
          <cell r="F6301">
            <v>1</v>
          </cell>
          <cell r="G6301">
            <v>1</v>
          </cell>
        </row>
        <row r="6302">
          <cell r="A6302" t="str">
            <v>642E50040</v>
          </cell>
          <cell r="C6302" t="str">
            <v>LS</v>
          </cell>
          <cell r="D6302" t="str">
            <v>PAVEMENT MARKING, MISC.:</v>
          </cell>
          <cell r="F6302">
            <v>1</v>
          </cell>
          <cell r="G6302">
            <v>1</v>
          </cell>
        </row>
        <row r="6303">
          <cell r="A6303" t="str">
            <v>642E60000</v>
          </cell>
          <cell r="C6303" t="str">
            <v>SF</v>
          </cell>
          <cell r="D6303" t="str">
            <v>GREEN COLORED PAVEMENT FOR BIKE LANES,TYPE 1</v>
          </cell>
          <cell r="F6303">
            <v>0</v>
          </cell>
        </row>
        <row r="6304">
          <cell r="A6304" t="str">
            <v>642E60010</v>
          </cell>
          <cell r="C6304" t="str">
            <v>SF</v>
          </cell>
          <cell r="D6304" t="str">
            <v>GREEN COLORED PAVEMENT FOR BIKE LANES,TYPE 1A</v>
          </cell>
          <cell r="F6304">
            <v>0</v>
          </cell>
        </row>
        <row r="6305">
          <cell r="A6305" t="str">
            <v>643E00100</v>
          </cell>
          <cell r="C6305" t="str">
            <v>MILE</v>
          </cell>
          <cell r="D6305" t="str">
            <v>EDGE LINE, 4"</v>
          </cell>
          <cell r="F6305">
            <v>0</v>
          </cell>
        </row>
        <row r="6306">
          <cell r="A6306" t="str">
            <v>643E00101</v>
          </cell>
          <cell r="C6306" t="str">
            <v>MILE</v>
          </cell>
          <cell r="D6306" t="str">
            <v>EDGE LINE, 4", AS PER PLAN</v>
          </cell>
          <cell r="F6306">
            <v>0</v>
          </cell>
        </row>
        <row r="6307">
          <cell r="A6307" t="str">
            <v>643E00104</v>
          </cell>
          <cell r="C6307" t="str">
            <v>MILE</v>
          </cell>
          <cell r="D6307" t="str">
            <v>EDGE LINE, 6"</v>
          </cell>
          <cell r="F6307">
            <v>0</v>
          </cell>
        </row>
        <row r="6308">
          <cell r="A6308" t="str">
            <v>643E00105</v>
          </cell>
          <cell r="C6308" t="str">
            <v>MILE</v>
          </cell>
          <cell r="D6308" t="str">
            <v>EDGE LINE, 6", AS PER PLAN</v>
          </cell>
          <cell r="F6308">
            <v>0</v>
          </cell>
        </row>
        <row r="6309">
          <cell r="A6309" t="str">
            <v>643E00200</v>
          </cell>
          <cell r="C6309" t="str">
            <v>MILE</v>
          </cell>
          <cell r="D6309" t="str">
            <v>LANE LINE, 4"</v>
          </cell>
          <cell r="F6309">
            <v>0</v>
          </cell>
        </row>
        <row r="6310">
          <cell r="A6310" t="str">
            <v>643E00201</v>
          </cell>
          <cell r="C6310" t="str">
            <v>MILE</v>
          </cell>
          <cell r="D6310" t="str">
            <v>LANE LINE, 4", AS PER PLAN</v>
          </cell>
          <cell r="F6310">
            <v>0</v>
          </cell>
        </row>
        <row r="6311">
          <cell r="A6311" t="str">
            <v>643E00204</v>
          </cell>
          <cell r="C6311" t="str">
            <v>MILE</v>
          </cell>
          <cell r="D6311" t="str">
            <v>LANE LINE, 6"</v>
          </cell>
          <cell r="F6311">
            <v>0</v>
          </cell>
        </row>
        <row r="6312">
          <cell r="A6312" t="str">
            <v>643E00205</v>
          </cell>
          <cell r="C6312" t="str">
            <v>MILE</v>
          </cell>
          <cell r="D6312" t="str">
            <v>LANE LINE, 6", AS PER PLAN</v>
          </cell>
          <cell r="F6312">
            <v>0</v>
          </cell>
        </row>
        <row r="6313">
          <cell r="A6313" t="str">
            <v>643E00300</v>
          </cell>
          <cell r="C6313" t="str">
            <v>MILE</v>
          </cell>
          <cell r="D6313" t="str">
            <v>CENTER LINE</v>
          </cell>
          <cell r="F6313">
            <v>0</v>
          </cell>
        </row>
        <row r="6314">
          <cell r="A6314" t="str">
            <v>643E00301</v>
          </cell>
          <cell r="C6314" t="str">
            <v>MILE</v>
          </cell>
          <cell r="D6314" t="str">
            <v>CENTER LINE, AS PER PLAN</v>
          </cell>
          <cell r="F6314">
            <v>0</v>
          </cell>
        </row>
        <row r="6315">
          <cell r="A6315" t="str">
            <v>643E00400</v>
          </cell>
          <cell r="C6315" t="str">
            <v>FT</v>
          </cell>
          <cell r="D6315" t="str">
            <v>CHANNELIZING LINE, 8"</v>
          </cell>
          <cell r="F6315">
            <v>0</v>
          </cell>
        </row>
        <row r="6316">
          <cell r="A6316" t="str">
            <v>643E00401</v>
          </cell>
          <cell r="C6316" t="str">
            <v>FT</v>
          </cell>
          <cell r="D6316" t="str">
            <v>CHANNELIZING LINE, 8", AS PER PLAN</v>
          </cell>
          <cell r="F6316">
            <v>0</v>
          </cell>
        </row>
        <row r="6317">
          <cell r="A6317" t="str">
            <v>643E00404</v>
          </cell>
          <cell r="C6317" t="str">
            <v>FT</v>
          </cell>
          <cell r="D6317" t="str">
            <v>CHANNELIZING LINE, 12"</v>
          </cell>
          <cell r="F6317">
            <v>0</v>
          </cell>
        </row>
        <row r="6318">
          <cell r="A6318" t="str">
            <v>643E00405</v>
          </cell>
          <cell r="C6318" t="str">
            <v>FT</v>
          </cell>
          <cell r="D6318" t="str">
            <v>CHANNELIZING LINE, 12", AS PER PLAN</v>
          </cell>
          <cell r="F6318">
            <v>0</v>
          </cell>
        </row>
        <row r="6319">
          <cell r="A6319" t="str">
            <v>643E00500</v>
          </cell>
          <cell r="C6319" t="str">
            <v>FT</v>
          </cell>
          <cell r="D6319" t="str">
            <v>STOP LINE</v>
          </cell>
          <cell r="F6319">
            <v>0</v>
          </cell>
        </row>
        <row r="6320">
          <cell r="A6320" t="str">
            <v>643E00501</v>
          </cell>
          <cell r="C6320" t="str">
            <v>FT</v>
          </cell>
          <cell r="D6320" t="str">
            <v>STOP LINE, AS PER PLAN</v>
          </cell>
          <cell r="F6320">
            <v>0</v>
          </cell>
        </row>
        <row r="6321">
          <cell r="A6321" t="str">
            <v>643E00620</v>
          </cell>
          <cell r="C6321" t="str">
            <v>FT</v>
          </cell>
          <cell r="D6321" t="str">
            <v>CROSSWALK LINE, 12"</v>
          </cell>
          <cell r="F6321">
            <v>0</v>
          </cell>
        </row>
        <row r="6322">
          <cell r="A6322" t="str">
            <v>643E00621</v>
          </cell>
          <cell r="C6322" t="str">
            <v>FT</v>
          </cell>
          <cell r="D6322" t="str">
            <v>CROSSWALK LINE, 12", AS PER PLAN</v>
          </cell>
          <cell r="F6322">
            <v>0</v>
          </cell>
        </row>
        <row r="6323">
          <cell r="A6323" t="str">
            <v>643E00630</v>
          </cell>
          <cell r="C6323" t="str">
            <v>FT</v>
          </cell>
          <cell r="D6323" t="str">
            <v>CROSSWALK LINE, 24"</v>
          </cell>
          <cell r="F6323">
            <v>0</v>
          </cell>
        </row>
        <row r="6324">
          <cell r="A6324" t="str">
            <v>643E00631</v>
          </cell>
          <cell r="C6324" t="str">
            <v>FT</v>
          </cell>
          <cell r="D6324" t="str">
            <v>CROSSWALK LINE, 24", AS PER PLAN</v>
          </cell>
          <cell r="F6324">
            <v>0</v>
          </cell>
        </row>
        <row r="6325">
          <cell r="A6325" t="str">
            <v>643E00700</v>
          </cell>
          <cell r="C6325" t="str">
            <v>FT</v>
          </cell>
          <cell r="D6325" t="str">
            <v>TRANSVERSE/DIAGONAL LINE</v>
          </cell>
          <cell r="F6325">
            <v>0</v>
          </cell>
        </row>
        <row r="6326">
          <cell r="A6326" t="str">
            <v>643E00701</v>
          </cell>
          <cell r="C6326" t="str">
            <v>FT</v>
          </cell>
          <cell r="D6326" t="str">
            <v>TRANSVERSE/DIAGONAL LINE, AS PER PLAN</v>
          </cell>
          <cell r="F6326">
            <v>0</v>
          </cell>
        </row>
        <row r="6327">
          <cell r="A6327" t="str">
            <v>643E00720</v>
          </cell>
          <cell r="C6327" t="str">
            <v>FT</v>
          </cell>
          <cell r="D6327" t="str">
            <v>CHEVRON MARKING</v>
          </cell>
          <cell r="F6327">
            <v>0</v>
          </cell>
        </row>
        <row r="6328">
          <cell r="A6328" t="str">
            <v>643E00721</v>
          </cell>
          <cell r="C6328" t="str">
            <v>FT</v>
          </cell>
          <cell r="D6328" t="str">
            <v>CHEVRON MARKING, AS PER PLAN</v>
          </cell>
          <cell r="F6328">
            <v>0</v>
          </cell>
        </row>
        <row r="6329">
          <cell r="A6329" t="str">
            <v>643E00800</v>
          </cell>
          <cell r="C6329" t="str">
            <v>FT</v>
          </cell>
          <cell r="D6329" t="str">
            <v>CURB MARKING</v>
          </cell>
          <cell r="F6329">
            <v>0</v>
          </cell>
        </row>
        <row r="6330">
          <cell r="A6330" t="str">
            <v>643E00801</v>
          </cell>
          <cell r="C6330" t="str">
            <v>FT</v>
          </cell>
          <cell r="D6330" t="str">
            <v>CURB MARKING, AS PER PLAN</v>
          </cell>
          <cell r="F6330">
            <v>0</v>
          </cell>
        </row>
        <row r="6331">
          <cell r="A6331" t="str">
            <v>643E00900</v>
          </cell>
          <cell r="C6331" t="str">
            <v>SF</v>
          </cell>
          <cell r="D6331" t="str">
            <v>ISLAND MARKING</v>
          </cell>
          <cell r="F6331">
            <v>0</v>
          </cell>
        </row>
        <row r="6332">
          <cell r="A6332" t="str">
            <v>643E00901</v>
          </cell>
          <cell r="C6332" t="str">
            <v>SF</v>
          </cell>
          <cell r="D6332" t="str">
            <v>ISLAND MARKING, AS PER PLAN</v>
          </cell>
          <cell r="F6332">
            <v>0</v>
          </cell>
        </row>
        <row r="6333">
          <cell r="A6333" t="str">
            <v>643E01000</v>
          </cell>
          <cell r="C6333" t="str">
            <v>EACH</v>
          </cell>
          <cell r="D6333" t="str">
            <v>RAILROAD SYMBOL MARKING</v>
          </cell>
          <cell r="F6333">
            <v>0</v>
          </cell>
        </row>
        <row r="6334">
          <cell r="A6334" t="str">
            <v>643E01001</v>
          </cell>
          <cell r="C6334" t="str">
            <v>EACH</v>
          </cell>
          <cell r="D6334" t="str">
            <v>RAILROAD SYMBOL MARKING, AS PER PLAN</v>
          </cell>
          <cell r="F6334">
            <v>0</v>
          </cell>
        </row>
        <row r="6335">
          <cell r="A6335" t="str">
            <v>643E01100</v>
          </cell>
          <cell r="C6335" t="str">
            <v>EACH</v>
          </cell>
          <cell r="D6335" t="str">
            <v>SCHOOL SYMBOL MARKING, 72"</v>
          </cell>
          <cell r="F6335">
            <v>0</v>
          </cell>
        </row>
        <row r="6336">
          <cell r="A6336" t="str">
            <v>643E01101</v>
          </cell>
          <cell r="C6336" t="str">
            <v>EACH</v>
          </cell>
          <cell r="D6336" t="str">
            <v>SCHOOL SYMBOL MARKING, 72", AS PER PLAN</v>
          </cell>
          <cell r="F6336">
            <v>0</v>
          </cell>
        </row>
        <row r="6337">
          <cell r="A6337" t="str">
            <v>643E01110</v>
          </cell>
          <cell r="C6337" t="str">
            <v>EACH</v>
          </cell>
          <cell r="D6337" t="str">
            <v>SCHOOL SYMBOL MARKING, 96"</v>
          </cell>
          <cell r="F6337">
            <v>0</v>
          </cell>
        </row>
        <row r="6338">
          <cell r="A6338" t="str">
            <v>643E01111</v>
          </cell>
          <cell r="C6338" t="str">
            <v>EACH</v>
          </cell>
          <cell r="D6338" t="str">
            <v>SCHOOL SYMBOL MARKING, 96", AS PER PLAN</v>
          </cell>
          <cell r="F6338">
            <v>0</v>
          </cell>
        </row>
        <row r="6339">
          <cell r="A6339" t="str">
            <v>643E01120</v>
          </cell>
          <cell r="C6339" t="str">
            <v>EACH</v>
          </cell>
          <cell r="D6339" t="str">
            <v>SCHOOL SYMBOL MARKING, 120"</v>
          </cell>
          <cell r="F6339">
            <v>0</v>
          </cell>
        </row>
        <row r="6340">
          <cell r="A6340" t="str">
            <v>643E01121</v>
          </cell>
          <cell r="C6340" t="str">
            <v>EACH</v>
          </cell>
          <cell r="D6340" t="str">
            <v>SCHOOL SYMBOL MARKING, 120", AS PER PLAN</v>
          </cell>
          <cell r="F6340">
            <v>0</v>
          </cell>
        </row>
        <row r="6341">
          <cell r="A6341" t="str">
            <v>643E01200</v>
          </cell>
          <cell r="C6341" t="str">
            <v>FT</v>
          </cell>
          <cell r="D6341" t="str">
            <v>PARKING LOT STALL MARKING</v>
          </cell>
          <cell r="F6341">
            <v>0</v>
          </cell>
        </row>
        <row r="6342">
          <cell r="A6342" t="str">
            <v>643E01201</v>
          </cell>
          <cell r="C6342" t="str">
            <v>FT</v>
          </cell>
          <cell r="D6342" t="str">
            <v>PARKING LOT STALL MARKING, AS PER PLAN</v>
          </cell>
          <cell r="F6342">
            <v>0</v>
          </cell>
        </row>
        <row r="6343">
          <cell r="A6343" t="str">
            <v>643E01300</v>
          </cell>
          <cell r="C6343" t="str">
            <v>EACH</v>
          </cell>
          <cell r="D6343" t="str">
            <v>LANE ARROW</v>
          </cell>
          <cell r="F6343">
            <v>0</v>
          </cell>
        </row>
        <row r="6344">
          <cell r="A6344" t="str">
            <v>643E01301</v>
          </cell>
          <cell r="C6344" t="str">
            <v>EACH</v>
          </cell>
          <cell r="D6344" t="str">
            <v>LANE ARROW, AS PER PLAN</v>
          </cell>
          <cell r="F6344">
            <v>0</v>
          </cell>
        </row>
        <row r="6345">
          <cell r="A6345" t="str">
            <v>643E01310</v>
          </cell>
          <cell r="C6345" t="str">
            <v>EACH</v>
          </cell>
          <cell r="D6345" t="str">
            <v>WRONG WAY ARROW</v>
          </cell>
          <cell r="F6345">
            <v>0</v>
          </cell>
        </row>
        <row r="6346">
          <cell r="A6346" t="str">
            <v>643E01400</v>
          </cell>
          <cell r="C6346" t="str">
            <v>EACH</v>
          </cell>
          <cell r="D6346" t="str">
            <v>WORD ON PAVEMENT, 72"</v>
          </cell>
          <cell r="F6346">
            <v>0</v>
          </cell>
        </row>
        <row r="6347">
          <cell r="A6347" t="str">
            <v>643E01401</v>
          </cell>
          <cell r="C6347" t="str">
            <v>EACH</v>
          </cell>
          <cell r="D6347" t="str">
            <v>WORD ON PAVEMENT, 72", AS PER PLAN</v>
          </cell>
          <cell r="F6347">
            <v>0</v>
          </cell>
        </row>
        <row r="6348">
          <cell r="A6348" t="str">
            <v>643E01410</v>
          </cell>
          <cell r="C6348" t="str">
            <v>EACH</v>
          </cell>
          <cell r="D6348" t="str">
            <v>WORD ON PAVEMENT, 96"</v>
          </cell>
          <cell r="F6348">
            <v>0</v>
          </cell>
        </row>
        <row r="6349">
          <cell r="A6349" t="str">
            <v>643E01411</v>
          </cell>
          <cell r="C6349" t="str">
            <v>EACH</v>
          </cell>
          <cell r="D6349" t="str">
            <v>WORD ON PAVEMENT, 96", AS PER PLAN</v>
          </cell>
          <cell r="F6349">
            <v>0</v>
          </cell>
        </row>
        <row r="6350">
          <cell r="A6350" t="str">
            <v>643E01500</v>
          </cell>
          <cell r="C6350" t="str">
            <v>FT</v>
          </cell>
          <cell r="D6350" t="str">
            <v>DOTTED LINE, 4"</v>
          </cell>
          <cell r="F6350">
            <v>0</v>
          </cell>
        </row>
        <row r="6351">
          <cell r="A6351" t="str">
            <v>643E01501</v>
          </cell>
          <cell r="C6351" t="str">
            <v>FT</v>
          </cell>
          <cell r="D6351" t="str">
            <v>DOTTED LINE, 4", AS PER PLAN</v>
          </cell>
          <cell r="F6351">
            <v>0</v>
          </cell>
        </row>
        <row r="6352">
          <cell r="A6352" t="str">
            <v>643E01510</v>
          </cell>
          <cell r="C6352" t="str">
            <v>FT</v>
          </cell>
          <cell r="D6352" t="str">
            <v>DOTTED LINE, 6"</v>
          </cell>
          <cell r="F6352">
            <v>0</v>
          </cell>
        </row>
        <row r="6353">
          <cell r="A6353" t="str">
            <v>643E01511</v>
          </cell>
          <cell r="C6353" t="str">
            <v>FT</v>
          </cell>
          <cell r="D6353" t="str">
            <v>DOTTED LINE, 6", AS PER PLAN</v>
          </cell>
          <cell r="F6353">
            <v>0</v>
          </cell>
        </row>
        <row r="6354">
          <cell r="A6354" t="str">
            <v>643E01550</v>
          </cell>
          <cell r="C6354" t="str">
            <v>FT</v>
          </cell>
          <cell r="D6354" t="str">
            <v>DOTTED LINE, 12"</v>
          </cell>
          <cell r="F6354">
            <v>0</v>
          </cell>
        </row>
        <row r="6355">
          <cell r="A6355" t="str">
            <v>643E01551</v>
          </cell>
          <cell r="C6355" t="str">
            <v>FT</v>
          </cell>
          <cell r="D6355" t="str">
            <v>DOTTED LINE, 12", AS PER PLAN</v>
          </cell>
          <cell r="F6355">
            <v>0</v>
          </cell>
        </row>
        <row r="6356">
          <cell r="A6356" t="str">
            <v>643E01600</v>
          </cell>
          <cell r="C6356" t="str">
            <v>EACH</v>
          </cell>
          <cell r="D6356" t="str">
            <v>HANDICAP SYMBOL MARKING</v>
          </cell>
          <cell r="F6356">
            <v>0</v>
          </cell>
        </row>
        <row r="6357">
          <cell r="A6357" t="str">
            <v>643E01601</v>
          </cell>
          <cell r="C6357" t="str">
            <v>EACH</v>
          </cell>
          <cell r="D6357" t="str">
            <v>HANDICAP SYMBOL MARKING, AS PER PLAN</v>
          </cell>
          <cell r="F6357">
            <v>0</v>
          </cell>
        </row>
        <row r="6358">
          <cell r="A6358" t="str">
            <v>643E01602</v>
          </cell>
          <cell r="C6358" t="str">
            <v>EACH</v>
          </cell>
          <cell r="D6358" t="str">
            <v>BIKE LANE SYMBOL MARKING</v>
          </cell>
          <cell r="F6358">
            <v>0</v>
          </cell>
        </row>
        <row r="6359">
          <cell r="A6359" t="str">
            <v>643E19000</v>
          </cell>
          <cell r="C6359" t="str">
            <v>EACH</v>
          </cell>
          <cell r="D6359" t="str">
            <v>SHARED LANE MARKING</v>
          </cell>
          <cell r="F6359">
            <v>0</v>
          </cell>
        </row>
        <row r="6360">
          <cell r="A6360" t="str">
            <v>643E20000</v>
          </cell>
          <cell r="C6360" t="str">
            <v>LS</v>
          </cell>
          <cell r="D6360" t="str">
            <v>TWO-WAY RADIO EQUIPMENT</v>
          </cell>
          <cell r="F6360">
            <v>0</v>
          </cell>
        </row>
        <row r="6361">
          <cell r="A6361" t="str">
            <v>643E20802</v>
          </cell>
          <cell r="C6361" t="str">
            <v>FT</v>
          </cell>
          <cell r="D6361" t="str">
            <v>YIELD LINE</v>
          </cell>
          <cell r="F6361">
            <v>0</v>
          </cell>
        </row>
        <row r="6362">
          <cell r="A6362" t="str">
            <v>643E30000</v>
          </cell>
          <cell r="C6362" t="str">
            <v>FT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643E30010</v>
          </cell>
          <cell r="C6363" t="str">
            <v>SF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643E30020</v>
          </cell>
          <cell r="C6364" t="str">
            <v>EACH</v>
          </cell>
          <cell r="D6364" t="str">
            <v>REMOVAL OF PAVEMENT MARKING</v>
          </cell>
          <cell r="F6364">
            <v>0</v>
          </cell>
        </row>
        <row r="6365">
          <cell r="A6365" t="str">
            <v>643E30030</v>
          </cell>
          <cell r="C6365" t="str">
            <v>MILE</v>
          </cell>
          <cell r="D6365" t="str">
            <v>REMOVAL OF PAVEMENT MARKING</v>
          </cell>
          <cell r="F6365">
            <v>0</v>
          </cell>
        </row>
        <row r="6366">
          <cell r="A6366" t="str">
            <v>643E40000</v>
          </cell>
          <cell r="C6366" t="str">
            <v>EACH</v>
          </cell>
          <cell r="D6366" t="str">
            <v>SPEED MEASUREMENT MARKING</v>
          </cell>
          <cell r="F6366">
            <v>0</v>
          </cell>
        </row>
        <row r="6367">
          <cell r="A6367" t="str">
            <v>643E40001</v>
          </cell>
          <cell r="C6367" t="str">
            <v>EACH</v>
          </cell>
          <cell r="D6367" t="str">
            <v>SPEED MEASUREMENT MARKING, AS PER PLAN</v>
          </cell>
          <cell r="F6367">
            <v>0</v>
          </cell>
        </row>
        <row r="6368">
          <cell r="A6368" t="str">
            <v>643E50000</v>
          </cell>
          <cell r="C6368" t="str">
            <v>MILE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643E50100</v>
          </cell>
          <cell r="C6369" t="str">
            <v>EACH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643E50200</v>
          </cell>
          <cell r="C6370" t="str">
            <v>FT</v>
          </cell>
          <cell r="D6370" t="str">
            <v>PAVEMENT MARKING, MISC.:</v>
          </cell>
          <cell r="F6370">
            <v>1</v>
          </cell>
          <cell r="G6370">
            <v>1</v>
          </cell>
        </row>
        <row r="6371">
          <cell r="A6371" t="str">
            <v>643E60000</v>
          </cell>
          <cell r="C6371" t="str">
            <v>SF</v>
          </cell>
          <cell r="D6371" t="str">
            <v>GREEN COLORED PAVEMENT FOR BIKE LANES</v>
          </cell>
          <cell r="F6371">
            <v>0</v>
          </cell>
        </row>
        <row r="6372">
          <cell r="A6372" t="str">
            <v>644E00100</v>
          </cell>
          <cell r="C6372" t="str">
            <v>MILE</v>
          </cell>
          <cell r="D6372" t="str">
            <v>EDGE LINE, 4"</v>
          </cell>
          <cell r="F6372">
            <v>0</v>
          </cell>
        </row>
        <row r="6373">
          <cell r="A6373" t="str">
            <v>644E00101</v>
          </cell>
          <cell r="C6373" t="str">
            <v>MILE</v>
          </cell>
          <cell r="D6373" t="str">
            <v>EDGE LINE, 4", AS PER PLAN</v>
          </cell>
          <cell r="F6373">
            <v>0</v>
          </cell>
        </row>
        <row r="6374">
          <cell r="A6374" t="str">
            <v>644E00104</v>
          </cell>
          <cell r="C6374" t="str">
            <v>MILE</v>
          </cell>
          <cell r="D6374" t="str">
            <v>EDGE LINE, 6"</v>
          </cell>
          <cell r="F6374">
            <v>0</v>
          </cell>
        </row>
        <row r="6375">
          <cell r="A6375" t="str">
            <v>644E00105</v>
          </cell>
          <cell r="C6375" t="str">
            <v>MILE</v>
          </cell>
          <cell r="D6375" t="str">
            <v>EDGE LINE, 6", AS PER PLAN</v>
          </cell>
          <cell r="F6375">
            <v>0</v>
          </cell>
        </row>
        <row r="6376">
          <cell r="A6376" t="str">
            <v>644E00200</v>
          </cell>
          <cell r="C6376" t="str">
            <v>MILE</v>
          </cell>
          <cell r="D6376" t="str">
            <v>LANE LINE, 4"</v>
          </cell>
          <cell r="F6376">
            <v>0</v>
          </cell>
        </row>
        <row r="6377">
          <cell r="A6377" t="str">
            <v>644E00201</v>
          </cell>
          <cell r="C6377" t="str">
            <v>MILE</v>
          </cell>
          <cell r="D6377" t="str">
            <v>LANE LINE, 4", AS PER PLAN</v>
          </cell>
          <cell r="F6377">
            <v>0</v>
          </cell>
        </row>
        <row r="6378">
          <cell r="A6378" t="str">
            <v>644E00204</v>
          </cell>
          <cell r="C6378" t="str">
            <v>MILE</v>
          </cell>
          <cell r="D6378" t="str">
            <v>LANE LINE, 6"</v>
          </cell>
          <cell r="F6378">
            <v>0</v>
          </cell>
        </row>
        <row r="6379">
          <cell r="A6379" t="str">
            <v>644E00300</v>
          </cell>
          <cell r="C6379" t="str">
            <v>MILE</v>
          </cell>
          <cell r="D6379" t="str">
            <v>CENTER LINE</v>
          </cell>
          <cell r="F6379">
            <v>0</v>
          </cell>
        </row>
        <row r="6380">
          <cell r="A6380" t="str">
            <v>644E00301</v>
          </cell>
          <cell r="C6380" t="str">
            <v>MILE</v>
          </cell>
          <cell r="D6380" t="str">
            <v>CENTER LINE, AS PER PLAN</v>
          </cell>
          <cell r="F6380">
            <v>0</v>
          </cell>
        </row>
        <row r="6381">
          <cell r="A6381" t="str">
            <v>644E00400</v>
          </cell>
          <cell r="C6381" t="str">
            <v>FT</v>
          </cell>
          <cell r="D6381" t="str">
            <v>CHANNELIZING LINE, 8"</v>
          </cell>
          <cell r="F6381">
            <v>0</v>
          </cell>
        </row>
        <row r="6382">
          <cell r="A6382" t="str">
            <v>644E00401</v>
          </cell>
          <cell r="C6382" t="str">
            <v>FT</v>
          </cell>
          <cell r="D6382" t="str">
            <v>CHANNELIZING LINE, 8", AS PER PLAN</v>
          </cell>
          <cell r="F6382">
            <v>0</v>
          </cell>
        </row>
        <row r="6383">
          <cell r="A6383" t="str">
            <v>644E00404</v>
          </cell>
          <cell r="C6383" t="str">
            <v>FT</v>
          </cell>
          <cell r="D6383" t="str">
            <v>CHANNELIZING LINE, 12"</v>
          </cell>
          <cell r="F6383">
            <v>0</v>
          </cell>
        </row>
        <row r="6384">
          <cell r="A6384" t="str">
            <v>644E00405</v>
          </cell>
          <cell r="C6384" t="str">
            <v>FT</v>
          </cell>
          <cell r="D6384" t="str">
            <v>CHANNELIZING LINE, 12", AS PER PLAN</v>
          </cell>
          <cell r="F6384">
            <v>0</v>
          </cell>
        </row>
        <row r="6385">
          <cell r="A6385" t="str">
            <v>644E00500</v>
          </cell>
          <cell r="C6385" t="str">
            <v>FT</v>
          </cell>
          <cell r="D6385" t="str">
            <v>STOP LINE</v>
          </cell>
          <cell r="F6385">
            <v>0</v>
          </cell>
        </row>
        <row r="6386">
          <cell r="A6386" t="str">
            <v>644E00501</v>
          </cell>
          <cell r="C6386" t="str">
            <v>FT</v>
          </cell>
          <cell r="D6386" t="str">
            <v>STOP LINE, AS PER PLAN</v>
          </cell>
          <cell r="F6386">
            <v>0</v>
          </cell>
        </row>
        <row r="6387">
          <cell r="A6387" t="str">
            <v>644E00620</v>
          </cell>
          <cell r="C6387" t="str">
            <v>FT</v>
          </cell>
          <cell r="D6387" t="str">
            <v>CROSSWALK LINE, 12"</v>
          </cell>
          <cell r="F6387">
            <v>0</v>
          </cell>
        </row>
        <row r="6388">
          <cell r="A6388" t="str">
            <v>644E00621</v>
          </cell>
          <cell r="C6388" t="str">
            <v>FT</v>
          </cell>
          <cell r="D6388" t="str">
            <v>CROSSWALK LINE, 12", AS PER PLAN</v>
          </cell>
          <cell r="F6388">
            <v>0</v>
          </cell>
        </row>
        <row r="6389">
          <cell r="A6389" t="str">
            <v>644E00630</v>
          </cell>
          <cell r="C6389" t="str">
            <v>FT</v>
          </cell>
          <cell r="D6389" t="str">
            <v>CROSSWALK LINE, 24"</v>
          </cell>
          <cell r="F6389">
            <v>0</v>
          </cell>
        </row>
        <row r="6390">
          <cell r="A6390" t="str">
            <v>644E00631</v>
          </cell>
          <cell r="C6390" t="str">
            <v>FT</v>
          </cell>
          <cell r="D6390" t="str">
            <v>CROSSWALK LINE, 24", AS PER PLAN</v>
          </cell>
          <cell r="F6390">
            <v>0</v>
          </cell>
        </row>
        <row r="6391">
          <cell r="A6391" t="str">
            <v>644E00700</v>
          </cell>
          <cell r="C6391" t="str">
            <v>FT</v>
          </cell>
          <cell r="D6391" t="str">
            <v>TRANSVERSE/DIAGONAL LINE</v>
          </cell>
          <cell r="F6391">
            <v>0</v>
          </cell>
        </row>
        <row r="6392">
          <cell r="A6392" t="str">
            <v>644E00701</v>
          </cell>
          <cell r="C6392" t="str">
            <v>FT</v>
          </cell>
          <cell r="D6392" t="str">
            <v>TRANSVERSE/DIAGONAL LINE, AS PER PLAN</v>
          </cell>
          <cell r="F6392">
            <v>0</v>
          </cell>
        </row>
        <row r="6393">
          <cell r="A6393" t="str">
            <v>644E00720</v>
          </cell>
          <cell r="C6393" t="str">
            <v>FT</v>
          </cell>
          <cell r="D6393" t="str">
            <v>CHEVRON MARKING</v>
          </cell>
          <cell r="F6393">
            <v>0</v>
          </cell>
        </row>
        <row r="6394">
          <cell r="A6394" t="str">
            <v>644E00721</v>
          </cell>
          <cell r="C6394" t="str">
            <v>FT</v>
          </cell>
          <cell r="D6394" t="str">
            <v>CHEVRON MARKING, AS PER PLAN</v>
          </cell>
          <cell r="F6394">
            <v>0</v>
          </cell>
        </row>
        <row r="6395">
          <cell r="A6395" t="str">
            <v>644E00800</v>
          </cell>
          <cell r="C6395" t="str">
            <v>FT</v>
          </cell>
          <cell r="D6395" t="str">
            <v>CURB MARKING</v>
          </cell>
          <cell r="F6395">
            <v>0</v>
          </cell>
        </row>
        <row r="6396">
          <cell r="A6396" t="str">
            <v>644E00900</v>
          </cell>
          <cell r="C6396" t="str">
            <v>SF</v>
          </cell>
          <cell r="D6396" t="str">
            <v>ISLAND MARKING</v>
          </cell>
          <cell r="F6396">
            <v>0</v>
          </cell>
        </row>
        <row r="6397">
          <cell r="A6397" t="str">
            <v>644E00901</v>
          </cell>
          <cell r="C6397" t="str">
            <v>SF</v>
          </cell>
          <cell r="D6397" t="str">
            <v>ISLAND MARKING, AS PER PLAN</v>
          </cell>
          <cell r="F6397">
            <v>0</v>
          </cell>
        </row>
        <row r="6398">
          <cell r="A6398" t="str">
            <v>644E01000</v>
          </cell>
          <cell r="C6398" t="str">
            <v>EACH</v>
          </cell>
          <cell r="D6398" t="str">
            <v>RAILROAD SYMBOL MARKING</v>
          </cell>
          <cell r="F6398">
            <v>0</v>
          </cell>
        </row>
        <row r="6399">
          <cell r="A6399" t="str">
            <v>644E01001</v>
          </cell>
          <cell r="C6399" t="str">
            <v>EACH</v>
          </cell>
          <cell r="D6399" t="str">
            <v>RAILROAD SYMBOL MARKING, AS PER PLAN</v>
          </cell>
          <cell r="F6399">
            <v>0</v>
          </cell>
        </row>
        <row r="6400">
          <cell r="A6400" t="str">
            <v>644E01100</v>
          </cell>
          <cell r="C6400" t="str">
            <v>EACH</v>
          </cell>
          <cell r="D6400" t="str">
            <v>SCHOOL SYMBOL MARKING, 72"</v>
          </cell>
          <cell r="F6400">
            <v>0</v>
          </cell>
        </row>
        <row r="6401">
          <cell r="A6401" t="str">
            <v>644E01110</v>
          </cell>
          <cell r="C6401" t="str">
            <v>EACH</v>
          </cell>
          <cell r="D6401" t="str">
            <v>SCHOOL SYMBOL MARKING, 96"</v>
          </cell>
          <cell r="F6401">
            <v>0</v>
          </cell>
        </row>
        <row r="6402">
          <cell r="A6402" t="str">
            <v>644E01111</v>
          </cell>
          <cell r="C6402" t="str">
            <v>EACH</v>
          </cell>
          <cell r="D6402" t="str">
            <v>SCHOOL SYMBOL MARKING, 96", AS PER PLAN</v>
          </cell>
          <cell r="F6402">
            <v>0</v>
          </cell>
        </row>
        <row r="6403">
          <cell r="A6403" t="str">
            <v>644E01120</v>
          </cell>
          <cell r="C6403" t="str">
            <v>EACH</v>
          </cell>
          <cell r="D6403" t="str">
            <v>SCHOOL SYMBOL MARKING, 120"</v>
          </cell>
          <cell r="F6403">
            <v>0</v>
          </cell>
        </row>
        <row r="6404">
          <cell r="A6404" t="str">
            <v>644E01121</v>
          </cell>
          <cell r="C6404" t="str">
            <v>EACH</v>
          </cell>
          <cell r="D6404" t="str">
            <v>SCHOOL SYMBOL MARKING, 120", AS PER PLAN</v>
          </cell>
          <cell r="F6404">
            <v>0</v>
          </cell>
        </row>
        <row r="6405">
          <cell r="A6405" t="str">
            <v>644E01200</v>
          </cell>
          <cell r="C6405" t="str">
            <v>FT</v>
          </cell>
          <cell r="D6405" t="str">
            <v>PARKING LOT STALL MARKING</v>
          </cell>
          <cell r="F6405">
            <v>0</v>
          </cell>
        </row>
        <row r="6406">
          <cell r="A6406" t="str">
            <v>644E01201</v>
          </cell>
          <cell r="C6406" t="str">
            <v>FT</v>
          </cell>
          <cell r="D6406" t="str">
            <v>PARKING LOT STALL MARKING, AS PER PLAN</v>
          </cell>
          <cell r="F6406">
            <v>0</v>
          </cell>
        </row>
        <row r="6407">
          <cell r="A6407" t="str">
            <v>644E01300</v>
          </cell>
          <cell r="C6407" t="str">
            <v>EACH</v>
          </cell>
          <cell r="D6407" t="str">
            <v>LANE ARROW</v>
          </cell>
          <cell r="F6407">
            <v>0</v>
          </cell>
        </row>
        <row r="6408">
          <cell r="A6408" t="str">
            <v>644E01301</v>
          </cell>
          <cell r="C6408" t="str">
            <v>EACH</v>
          </cell>
          <cell r="D6408" t="str">
            <v>LANE ARROW, AS PER PLAN</v>
          </cell>
          <cell r="F6408">
            <v>0</v>
          </cell>
        </row>
        <row r="6409">
          <cell r="A6409" t="str">
            <v>644E01350</v>
          </cell>
          <cell r="C6409" t="str">
            <v>EACH</v>
          </cell>
          <cell r="D6409" t="str">
            <v>LANE REDUCTION ARROW</v>
          </cell>
          <cell r="F6409">
            <v>0</v>
          </cell>
        </row>
        <row r="6410">
          <cell r="A6410" t="str">
            <v>644E01360</v>
          </cell>
          <cell r="C6410" t="str">
            <v>EACH</v>
          </cell>
          <cell r="D6410" t="str">
            <v>WRONG WAY ARROW</v>
          </cell>
          <cell r="F6410">
            <v>0</v>
          </cell>
        </row>
        <row r="6411">
          <cell r="A6411" t="str">
            <v>644E01382</v>
          </cell>
          <cell r="C6411" t="str">
            <v>EACH</v>
          </cell>
          <cell r="D6411" t="str">
            <v>WORD ON PAVEMENT, 48"</v>
          </cell>
          <cell r="F6411">
            <v>0</v>
          </cell>
        </row>
        <row r="6412">
          <cell r="A6412" t="str">
            <v>644E01383</v>
          </cell>
          <cell r="C6412" t="str">
            <v>EACH</v>
          </cell>
          <cell r="D6412" t="str">
            <v>WORD ON PAVEMENT, 48", AS PER PLAN</v>
          </cell>
          <cell r="F6412">
            <v>0</v>
          </cell>
        </row>
        <row r="6413">
          <cell r="A6413" t="str">
            <v>644E01400</v>
          </cell>
          <cell r="C6413" t="str">
            <v>EACH</v>
          </cell>
          <cell r="D6413" t="str">
            <v>WORD ON PAVEMENT, 72"</v>
          </cell>
          <cell r="F6413">
            <v>0</v>
          </cell>
        </row>
        <row r="6414">
          <cell r="A6414" t="str">
            <v>644E01401</v>
          </cell>
          <cell r="C6414" t="str">
            <v>EACH</v>
          </cell>
          <cell r="D6414" t="str">
            <v>WORD ON PAVEMENT, 72", AS PER PLAN</v>
          </cell>
          <cell r="F6414">
            <v>0</v>
          </cell>
        </row>
        <row r="6415">
          <cell r="A6415" t="str">
            <v>644E01410</v>
          </cell>
          <cell r="C6415" t="str">
            <v>EACH</v>
          </cell>
          <cell r="D6415" t="str">
            <v>WORD ON PAVEMENT, 96"</v>
          </cell>
          <cell r="F6415">
            <v>0</v>
          </cell>
        </row>
        <row r="6416">
          <cell r="A6416" t="str">
            <v>644E01411</v>
          </cell>
          <cell r="C6416" t="str">
            <v>EACH</v>
          </cell>
          <cell r="D6416" t="str">
            <v>WORD ON PAVEMENT, 96", AS PER PLAN</v>
          </cell>
          <cell r="F6416">
            <v>0</v>
          </cell>
        </row>
        <row r="6417">
          <cell r="A6417" t="str">
            <v>644E01500</v>
          </cell>
          <cell r="C6417" t="str">
            <v>FT</v>
          </cell>
          <cell r="D6417" t="str">
            <v>DOTTED LINE, 4"</v>
          </cell>
          <cell r="F6417">
            <v>0</v>
          </cell>
        </row>
        <row r="6418">
          <cell r="A6418" t="str">
            <v>644E01501</v>
          </cell>
          <cell r="C6418" t="str">
            <v>FT</v>
          </cell>
          <cell r="D6418" t="str">
            <v>DOTTED LINE, 4", AS PER PLAN</v>
          </cell>
          <cell r="F6418">
            <v>0</v>
          </cell>
        </row>
        <row r="6419">
          <cell r="A6419" t="str">
            <v>644E01510</v>
          </cell>
          <cell r="C6419" t="str">
            <v>FT</v>
          </cell>
          <cell r="D6419" t="str">
            <v>DOTTED LINE, 6"</v>
          </cell>
          <cell r="F6419">
            <v>0</v>
          </cell>
        </row>
        <row r="6420">
          <cell r="A6420" t="str">
            <v>644E01511</v>
          </cell>
          <cell r="C6420" t="str">
            <v>FT</v>
          </cell>
          <cell r="D6420" t="str">
            <v>DOTTED LINE, 6", AS PER PLAN</v>
          </cell>
          <cell r="F6420">
            <v>0</v>
          </cell>
        </row>
        <row r="6421">
          <cell r="A6421" t="str">
            <v>644E01514</v>
          </cell>
          <cell r="C6421" t="str">
            <v>FT</v>
          </cell>
          <cell r="D6421" t="str">
            <v>DOTTED LINE, 8"</v>
          </cell>
          <cell r="F6421">
            <v>0</v>
          </cell>
        </row>
        <row r="6422">
          <cell r="A6422" t="str">
            <v>644E01520</v>
          </cell>
          <cell r="C6422" t="str">
            <v>FT</v>
          </cell>
          <cell r="D6422" t="str">
            <v>DOTTED LINE, 12"</v>
          </cell>
          <cell r="F6422">
            <v>0</v>
          </cell>
        </row>
        <row r="6423">
          <cell r="A6423" t="str">
            <v>644E01600</v>
          </cell>
          <cell r="C6423" t="str">
            <v>EACH</v>
          </cell>
          <cell r="D6423" t="str">
            <v>HANDICAP SYMBOL MARKING</v>
          </cell>
          <cell r="F6423">
            <v>0</v>
          </cell>
        </row>
        <row r="6424">
          <cell r="A6424" t="str">
            <v>644E01601</v>
          </cell>
          <cell r="C6424" t="str">
            <v>EACH</v>
          </cell>
          <cell r="D6424" t="str">
            <v>HANDICAP SYMBOL MARKING, AS PER PLAN</v>
          </cell>
          <cell r="F6424">
            <v>0</v>
          </cell>
        </row>
        <row r="6425">
          <cell r="A6425" t="str">
            <v>644E01620</v>
          </cell>
          <cell r="C6425" t="str">
            <v>EACH</v>
          </cell>
          <cell r="D6425" t="str">
            <v>BIKE CROSSING SYMBOL</v>
          </cell>
          <cell r="F6425">
            <v>0</v>
          </cell>
        </row>
        <row r="6426">
          <cell r="A6426" t="str">
            <v>644E01621</v>
          </cell>
          <cell r="C6426" t="str">
            <v>EACH</v>
          </cell>
          <cell r="D6426" t="str">
            <v>BIKE CROSSING SYMBOL, AS PER PLAN</v>
          </cell>
          <cell r="F6426">
            <v>0</v>
          </cell>
        </row>
        <row r="6427">
          <cell r="A6427" t="str">
            <v>644E01630</v>
          </cell>
          <cell r="C6427" t="str">
            <v>EACH</v>
          </cell>
          <cell r="D6427" t="str">
            <v>BIKE LANE SYMBOL MARKING</v>
          </cell>
          <cell r="F6427">
            <v>0</v>
          </cell>
        </row>
        <row r="6428">
          <cell r="A6428" t="str">
            <v>644E01800</v>
          </cell>
          <cell r="C6428" t="str">
            <v>EACH</v>
          </cell>
          <cell r="D6428" t="str">
            <v>PREFERENTIAL LANE MARKING</v>
          </cell>
          <cell r="F6428">
            <v>0</v>
          </cell>
        </row>
        <row r="6429">
          <cell r="A6429" t="str">
            <v>644E19000</v>
          </cell>
          <cell r="C6429" t="str">
            <v>EACH</v>
          </cell>
          <cell r="D6429" t="str">
            <v>SHARED LANE MARKING</v>
          </cell>
          <cell r="F6429">
            <v>0</v>
          </cell>
        </row>
        <row r="6430">
          <cell r="A6430" t="str">
            <v>644E20000</v>
          </cell>
          <cell r="C6430" t="str">
            <v>LS</v>
          </cell>
          <cell r="D6430" t="str">
            <v>TWO-WAY RADIO EQUIPMENT</v>
          </cell>
          <cell r="F6430">
            <v>0</v>
          </cell>
        </row>
        <row r="6431">
          <cell r="A6431" t="str">
            <v>644E20001</v>
          </cell>
          <cell r="C6431" t="str">
            <v>LS</v>
          </cell>
          <cell r="D6431" t="str">
            <v>TWO WAY RADIO EQUIPMENT, AS PER PLAN</v>
          </cell>
          <cell r="F6431">
            <v>0</v>
          </cell>
        </row>
        <row r="6432">
          <cell r="A6432" t="str">
            <v>644E20800</v>
          </cell>
          <cell r="C6432" t="str">
            <v>FT</v>
          </cell>
          <cell r="D6432" t="str">
            <v>YIELD LINE</v>
          </cell>
          <cell r="F6432">
            <v>0</v>
          </cell>
        </row>
        <row r="6433">
          <cell r="A6433" t="str">
            <v>644E20801</v>
          </cell>
          <cell r="C6433" t="str">
            <v>FT</v>
          </cell>
          <cell r="D6433" t="str">
            <v>YIELD LINE, AS PER PLAN</v>
          </cell>
          <cell r="F6433">
            <v>0</v>
          </cell>
        </row>
        <row r="6434">
          <cell r="A6434" t="str">
            <v>644E30000</v>
          </cell>
          <cell r="C6434" t="str">
            <v>FT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644E30010</v>
          </cell>
          <cell r="C6435" t="str">
            <v>SF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644E30020</v>
          </cell>
          <cell r="C6436" t="str">
            <v>EACH</v>
          </cell>
          <cell r="D6436" t="str">
            <v>REMOVAL OF PAVEMENT MARKING</v>
          </cell>
          <cell r="F6436">
            <v>0</v>
          </cell>
        </row>
        <row r="6437">
          <cell r="A6437" t="str">
            <v>644E30030</v>
          </cell>
          <cell r="C6437" t="str">
            <v>MILE</v>
          </cell>
          <cell r="D6437" t="str">
            <v>REMOVAL OF PAVEMENT MARKING</v>
          </cell>
          <cell r="F6437">
            <v>0</v>
          </cell>
        </row>
        <row r="6438">
          <cell r="A6438" t="str">
            <v>644E40000</v>
          </cell>
          <cell r="C6438" t="str">
            <v>EACH</v>
          </cell>
          <cell r="D6438" t="str">
            <v>SPEED MEASUREMENT MARKING</v>
          </cell>
          <cell r="F6438">
            <v>0</v>
          </cell>
        </row>
        <row r="6439">
          <cell r="A6439" t="str">
            <v>644E40001</v>
          </cell>
          <cell r="C6439" t="str">
            <v>EACH</v>
          </cell>
          <cell r="D6439" t="str">
            <v>SPEED MEASUREMENT MARKING, AS PER PLAN</v>
          </cell>
          <cell r="F6439">
            <v>0</v>
          </cell>
        </row>
        <row r="6440">
          <cell r="A6440" t="str">
            <v>644E50100</v>
          </cell>
          <cell r="C6440" t="str">
            <v>EACH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644E50200</v>
          </cell>
          <cell r="C6441" t="str">
            <v>SF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644E50300</v>
          </cell>
          <cell r="C6442" t="str">
            <v>FT</v>
          </cell>
          <cell r="D6442" t="str">
            <v>PAVEMENT MARKING, MISC.:</v>
          </cell>
          <cell r="F6442">
            <v>1</v>
          </cell>
          <cell r="G6442">
            <v>1</v>
          </cell>
        </row>
        <row r="6443">
          <cell r="A6443" t="str">
            <v>644E50400</v>
          </cell>
          <cell r="C6443" t="str">
            <v>MILE</v>
          </cell>
          <cell r="D6443" t="str">
            <v>PAVEMENT MARKING, MISC.:</v>
          </cell>
          <cell r="F6443">
            <v>1</v>
          </cell>
          <cell r="G6443">
            <v>1</v>
          </cell>
        </row>
        <row r="6444">
          <cell r="A6444" t="str">
            <v>644E60000</v>
          </cell>
          <cell r="C6444" t="str">
            <v>SF</v>
          </cell>
          <cell r="D6444" t="str">
            <v>GREEN COLORED PAVEMENT FOR BIKE LANES</v>
          </cell>
          <cell r="F6444">
            <v>0</v>
          </cell>
        </row>
        <row r="6445">
          <cell r="A6445" t="str">
            <v>645E00100</v>
          </cell>
          <cell r="C6445" t="str">
            <v>MILE</v>
          </cell>
          <cell r="D6445" t="str">
            <v>EDGE LINE, 4", TYPE A1</v>
          </cell>
          <cell r="F6445">
            <v>0</v>
          </cell>
        </row>
        <row r="6446">
          <cell r="A6446" t="str">
            <v>645E00102</v>
          </cell>
          <cell r="C6446" t="str">
            <v>MILE</v>
          </cell>
          <cell r="D6446" t="str">
            <v>EDGE LINE, 4", TYPE A2</v>
          </cell>
          <cell r="F6446">
            <v>0</v>
          </cell>
        </row>
        <row r="6447">
          <cell r="A6447" t="str">
            <v>645E00104</v>
          </cell>
          <cell r="C6447" t="str">
            <v>MILE</v>
          </cell>
          <cell r="D6447" t="str">
            <v>EDGE LINE, TYPE B</v>
          </cell>
          <cell r="F6447">
            <v>0</v>
          </cell>
        </row>
        <row r="6448">
          <cell r="A6448" t="str">
            <v>645E00106</v>
          </cell>
          <cell r="C6448" t="str">
            <v>MILE</v>
          </cell>
          <cell r="D6448" t="str">
            <v>EDGE LINE, TYPE C</v>
          </cell>
          <cell r="F6448">
            <v>0</v>
          </cell>
        </row>
        <row r="6449">
          <cell r="A6449" t="str">
            <v>645E00110</v>
          </cell>
          <cell r="C6449" t="str">
            <v>MILE</v>
          </cell>
          <cell r="D6449" t="str">
            <v>EDGE LINE, 4", TYPE A3</v>
          </cell>
          <cell r="F6449">
            <v>0</v>
          </cell>
        </row>
        <row r="6450">
          <cell r="A6450" t="str">
            <v>645E00111</v>
          </cell>
          <cell r="C6450" t="str">
            <v>MILE</v>
          </cell>
          <cell r="D6450" t="str">
            <v>EDGE LINE, 4", TYPE A3, AS PER PLAN</v>
          </cell>
          <cell r="F6450">
            <v>0</v>
          </cell>
        </row>
        <row r="6451">
          <cell r="A6451" t="str">
            <v>645E00112</v>
          </cell>
          <cell r="C6451" t="str">
            <v>MILE</v>
          </cell>
          <cell r="D6451" t="str">
            <v>EDGE LINE, 6", TYPE A1</v>
          </cell>
          <cell r="F6451">
            <v>0</v>
          </cell>
        </row>
        <row r="6452">
          <cell r="A6452" t="str">
            <v>645E00114</v>
          </cell>
          <cell r="C6452" t="str">
            <v>MILE</v>
          </cell>
          <cell r="D6452" t="str">
            <v>EDGE LINE, 6", TYPE A2</v>
          </cell>
          <cell r="F6452">
            <v>0</v>
          </cell>
        </row>
        <row r="6453">
          <cell r="A6453" t="str">
            <v>645E00116</v>
          </cell>
          <cell r="C6453" t="str">
            <v>MILE</v>
          </cell>
          <cell r="D6453" t="str">
            <v>EDGE LINE, 6", TYPE A3</v>
          </cell>
          <cell r="F6453">
            <v>0</v>
          </cell>
        </row>
        <row r="6454">
          <cell r="A6454" t="str">
            <v>645E00117</v>
          </cell>
          <cell r="C6454" t="str">
            <v>MILE</v>
          </cell>
          <cell r="D6454" t="str">
            <v>EDGE LINE, 6", TYPE A3, AS PER PLAN</v>
          </cell>
          <cell r="F6454">
            <v>0</v>
          </cell>
        </row>
        <row r="6455">
          <cell r="A6455" t="str">
            <v>645E00200</v>
          </cell>
          <cell r="C6455" t="str">
            <v>MILE</v>
          </cell>
          <cell r="D6455" t="str">
            <v>LANE LINE, 4", TYPE A1</v>
          </cell>
          <cell r="F6455">
            <v>0</v>
          </cell>
        </row>
        <row r="6456">
          <cell r="A6456" t="str">
            <v>645E00202</v>
          </cell>
          <cell r="C6456" t="str">
            <v>MILE</v>
          </cell>
          <cell r="D6456" t="str">
            <v>LANE LINE, 4", TYPE A2</v>
          </cell>
          <cell r="F6456">
            <v>0</v>
          </cell>
        </row>
        <row r="6457">
          <cell r="A6457" t="str">
            <v>645E00204</v>
          </cell>
          <cell r="C6457" t="str">
            <v>MILE</v>
          </cell>
          <cell r="D6457" t="str">
            <v>LANE LINE, TYPE B</v>
          </cell>
          <cell r="F6457">
            <v>0</v>
          </cell>
        </row>
        <row r="6458">
          <cell r="A6458" t="str">
            <v>645E00206</v>
          </cell>
          <cell r="C6458" t="str">
            <v>MILE</v>
          </cell>
          <cell r="D6458" t="str">
            <v>LANE LINE, TYPE C</v>
          </cell>
          <cell r="F6458">
            <v>0</v>
          </cell>
        </row>
        <row r="6459">
          <cell r="A6459" t="str">
            <v>645E00210</v>
          </cell>
          <cell r="C6459" t="str">
            <v>MILE</v>
          </cell>
          <cell r="D6459" t="str">
            <v>LANE LINE, 4", TYPE A3</v>
          </cell>
          <cell r="F6459">
            <v>0</v>
          </cell>
        </row>
        <row r="6460">
          <cell r="A6460" t="str">
            <v>645E00211</v>
          </cell>
          <cell r="C6460" t="str">
            <v>MILE</v>
          </cell>
          <cell r="D6460" t="str">
            <v>LANE LINE, 4", TYPE A3, AS PER PLAN</v>
          </cell>
          <cell r="F6460">
            <v>0</v>
          </cell>
        </row>
        <row r="6461">
          <cell r="A6461" t="str">
            <v>645E00212</v>
          </cell>
          <cell r="C6461" t="str">
            <v>MILE</v>
          </cell>
          <cell r="D6461" t="str">
            <v>LANE LINE, 6", TYPE A1</v>
          </cell>
          <cell r="F6461">
            <v>0</v>
          </cell>
        </row>
        <row r="6462">
          <cell r="A6462" t="str">
            <v>645E00214</v>
          </cell>
          <cell r="C6462" t="str">
            <v>MILE</v>
          </cell>
          <cell r="D6462" t="str">
            <v>LANE LINE, 6", TYPE A2</v>
          </cell>
          <cell r="F6462">
            <v>0</v>
          </cell>
        </row>
        <row r="6463">
          <cell r="A6463" t="str">
            <v>645E00216</v>
          </cell>
          <cell r="C6463" t="str">
            <v>MILE</v>
          </cell>
          <cell r="D6463" t="str">
            <v>LANE LINE, 6", TYPE A3</v>
          </cell>
          <cell r="F6463">
            <v>0</v>
          </cell>
        </row>
        <row r="6464">
          <cell r="A6464" t="str">
            <v>645E00217</v>
          </cell>
          <cell r="C6464" t="str">
            <v>MILE</v>
          </cell>
          <cell r="D6464" t="str">
            <v>LANE LINE, 6", TYPE A3, AS PER PLAN</v>
          </cell>
          <cell r="F6464">
            <v>0</v>
          </cell>
        </row>
        <row r="6465">
          <cell r="A6465" t="str">
            <v>645E00300</v>
          </cell>
          <cell r="C6465" t="str">
            <v>MILE</v>
          </cell>
          <cell r="D6465" t="str">
            <v>CENTER LINE, TYPE A1</v>
          </cell>
          <cell r="F6465">
            <v>0</v>
          </cell>
        </row>
        <row r="6466">
          <cell r="A6466" t="str">
            <v>645E00302</v>
          </cell>
          <cell r="C6466" t="str">
            <v>MILE</v>
          </cell>
          <cell r="D6466" t="str">
            <v>CENTER LINE, TYPE A2</v>
          </cell>
          <cell r="F6466">
            <v>0</v>
          </cell>
        </row>
        <row r="6467">
          <cell r="A6467" t="str">
            <v>645E00304</v>
          </cell>
          <cell r="C6467" t="str">
            <v>MILE</v>
          </cell>
          <cell r="D6467" t="str">
            <v>CENTER LINE, TYPE B</v>
          </cell>
          <cell r="F6467">
            <v>0</v>
          </cell>
        </row>
        <row r="6468">
          <cell r="A6468" t="str">
            <v>645E00306</v>
          </cell>
          <cell r="C6468" t="str">
            <v>MILE</v>
          </cell>
          <cell r="D6468" t="str">
            <v>CENTER LINE, TYPE C</v>
          </cell>
          <cell r="F6468">
            <v>0</v>
          </cell>
        </row>
        <row r="6469">
          <cell r="A6469" t="str">
            <v>645E00310</v>
          </cell>
          <cell r="C6469" t="str">
            <v>MILE</v>
          </cell>
          <cell r="D6469" t="str">
            <v>CENTER LINE, TYPE A3</v>
          </cell>
          <cell r="F6469">
            <v>0</v>
          </cell>
        </row>
        <row r="6470">
          <cell r="A6470" t="str">
            <v>645E00311</v>
          </cell>
          <cell r="C6470" t="str">
            <v>MILE</v>
          </cell>
          <cell r="D6470" t="str">
            <v>CENTER LINE, TYPE A3, AS PER PLAN</v>
          </cell>
          <cell r="F6470">
            <v>0</v>
          </cell>
        </row>
        <row r="6471">
          <cell r="A6471" t="str">
            <v>645E00400</v>
          </cell>
          <cell r="C6471" t="str">
            <v>FT</v>
          </cell>
          <cell r="D6471" t="str">
            <v>CHANNELIZING LINE, 8", TYPE A1</v>
          </cell>
          <cell r="F6471">
            <v>0</v>
          </cell>
        </row>
        <row r="6472">
          <cell r="A6472" t="str">
            <v>645E00402</v>
          </cell>
          <cell r="C6472" t="str">
            <v>FT</v>
          </cell>
          <cell r="D6472" t="str">
            <v>CHANNELIZING LINE, 8", TYPE A2</v>
          </cell>
          <cell r="F6472">
            <v>0</v>
          </cell>
        </row>
        <row r="6473">
          <cell r="A6473" t="str">
            <v>645E00404</v>
          </cell>
          <cell r="C6473" t="str">
            <v>FT</v>
          </cell>
          <cell r="D6473" t="str">
            <v>CHANNELIZING LINE, TYPE B</v>
          </cell>
          <cell r="F6473">
            <v>0</v>
          </cell>
        </row>
        <row r="6474">
          <cell r="A6474" t="str">
            <v>645E00406</v>
          </cell>
          <cell r="C6474" t="str">
            <v>FT</v>
          </cell>
          <cell r="D6474" t="str">
            <v>CHANNELIZING LINE, TYPE C</v>
          </cell>
          <cell r="F6474">
            <v>0</v>
          </cell>
        </row>
        <row r="6475">
          <cell r="A6475" t="str">
            <v>645E00410</v>
          </cell>
          <cell r="C6475" t="str">
            <v>FT</v>
          </cell>
          <cell r="D6475" t="str">
            <v>CHANNELIZING LINE, 8", TYPE A3</v>
          </cell>
          <cell r="F6475">
            <v>0</v>
          </cell>
        </row>
        <row r="6476">
          <cell r="A6476" t="str">
            <v>645E00411</v>
          </cell>
          <cell r="C6476" t="str">
            <v>FT</v>
          </cell>
          <cell r="D6476" t="str">
            <v>CHANNELIZING LINE, 8", TYPE A3, AS PER PLAN</v>
          </cell>
          <cell r="F6476">
            <v>0</v>
          </cell>
        </row>
        <row r="6477">
          <cell r="A6477" t="str">
            <v>645E00412</v>
          </cell>
          <cell r="C6477" t="str">
            <v>FT</v>
          </cell>
          <cell r="D6477" t="str">
            <v>CHANNELIZING LINE, 12", TYPE A1</v>
          </cell>
          <cell r="F6477">
            <v>0</v>
          </cell>
        </row>
        <row r="6478">
          <cell r="A6478" t="str">
            <v>645E00414</v>
          </cell>
          <cell r="C6478" t="str">
            <v>FT</v>
          </cell>
          <cell r="D6478" t="str">
            <v>CHANNELIZING LINE, 12", TYPE A2</v>
          </cell>
          <cell r="F6478">
            <v>0</v>
          </cell>
        </row>
        <row r="6479">
          <cell r="A6479" t="str">
            <v>645E00416</v>
          </cell>
          <cell r="C6479" t="str">
            <v>FT</v>
          </cell>
          <cell r="D6479" t="str">
            <v>CHANNELIZING LINE, 12", TYPE A3</v>
          </cell>
          <cell r="F6479">
            <v>0</v>
          </cell>
        </row>
        <row r="6480">
          <cell r="A6480" t="str">
            <v>645E00417</v>
          </cell>
          <cell r="C6480" t="str">
            <v>FT</v>
          </cell>
          <cell r="D6480" t="str">
            <v>CHANNELIZING LINE, 12", TYPE A3, AS PER PLAN</v>
          </cell>
          <cell r="F6480">
            <v>0</v>
          </cell>
        </row>
        <row r="6481">
          <cell r="A6481" t="str">
            <v>645E00500</v>
          </cell>
          <cell r="C6481" t="str">
            <v>FT</v>
          </cell>
          <cell r="D6481" t="str">
            <v>STOP LINE, TYPE A1</v>
          </cell>
          <cell r="F6481">
            <v>0</v>
          </cell>
        </row>
        <row r="6482">
          <cell r="A6482" t="str">
            <v>645E00502</v>
          </cell>
          <cell r="C6482" t="str">
            <v>FT</v>
          </cell>
          <cell r="D6482" t="str">
            <v>STOP LINE, TYPE A2</v>
          </cell>
          <cell r="F6482">
            <v>0</v>
          </cell>
        </row>
        <row r="6483">
          <cell r="A6483" t="str">
            <v>645E00503</v>
          </cell>
          <cell r="C6483" t="str">
            <v>FT</v>
          </cell>
          <cell r="D6483" t="str">
            <v>STOP LINE, TYPE A2, AS PER PLAN</v>
          </cell>
          <cell r="F6483">
            <v>0</v>
          </cell>
        </row>
        <row r="6484">
          <cell r="A6484" t="str">
            <v>645E00504</v>
          </cell>
          <cell r="C6484" t="str">
            <v>FT</v>
          </cell>
          <cell r="D6484" t="str">
            <v>STOP LINE, TYPE B</v>
          </cell>
          <cell r="F6484">
            <v>0</v>
          </cell>
        </row>
        <row r="6485">
          <cell r="A6485" t="str">
            <v>645E00506</v>
          </cell>
          <cell r="C6485" t="str">
            <v>FT</v>
          </cell>
          <cell r="D6485" t="str">
            <v>STOP LINE, TYPE C</v>
          </cell>
          <cell r="F6485">
            <v>0</v>
          </cell>
        </row>
        <row r="6486">
          <cell r="A6486" t="str">
            <v>645E00510</v>
          </cell>
          <cell r="C6486" t="str">
            <v>FT</v>
          </cell>
          <cell r="D6486" t="str">
            <v>STOP LINE, TYPE A3</v>
          </cell>
          <cell r="F6486">
            <v>0</v>
          </cell>
        </row>
        <row r="6487">
          <cell r="A6487" t="str">
            <v>645E00511</v>
          </cell>
          <cell r="C6487" t="str">
            <v>FT</v>
          </cell>
          <cell r="D6487" t="str">
            <v>STOP LINE, TYPE A3, AS PER PLAN</v>
          </cell>
          <cell r="F6487">
            <v>0</v>
          </cell>
        </row>
        <row r="6488">
          <cell r="A6488" t="str">
            <v>645E00620</v>
          </cell>
          <cell r="C6488" t="str">
            <v>FT</v>
          </cell>
          <cell r="D6488" t="str">
            <v>CROSSWALK LINE, 12", TYPE A1</v>
          </cell>
          <cell r="F6488">
            <v>0</v>
          </cell>
        </row>
        <row r="6489">
          <cell r="A6489" t="str">
            <v>645E00622</v>
          </cell>
          <cell r="C6489" t="str">
            <v>FT</v>
          </cell>
          <cell r="D6489" t="str">
            <v>CROSSWALK LINE, 12", TYPE A2</v>
          </cell>
          <cell r="F6489">
            <v>0</v>
          </cell>
        </row>
        <row r="6490">
          <cell r="A6490" t="str">
            <v>645E00624</v>
          </cell>
          <cell r="C6490" t="str">
            <v>FT</v>
          </cell>
          <cell r="D6490" t="str">
            <v>CROSSWALK LINE, 12", TYPE A3</v>
          </cell>
          <cell r="F6490">
            <v>0</v>
          </cell>
        </row>
        <row r="6491">
          <cell r="A6491" t="str">
            <v>645E00630</v>
          </cell>
          <cell r="C6491" t="str">
            <v>FT</v>
          </cell>
          <cell r="D6491" t="str">
            <v>CROSSWALK LINE, 12", TYPE B</v>
          </cell>
          <cell r="F6491">
            <v>0</v>
          </cell>
        </row>
        <row r="6492">
          <cell r="A6492" t="str">
            <v>645E00640</v>
          </cell>
          <cell r="C6492" t="str">
            <v>FT</v>
          </cell>
          <cell r="D6492" t="str">
            <v>CROSSWALK LINE, 12", TYPE C</v>
          </cell>
          <cell r="F6492">
            <v>0</v>
          </cell>
        </row>
        <row r="6493">
          <cell r="A6493" t="str">
            <v>645E00660</v>
          </cell>
          <cell r="C6493" t="str">
            <v>FT</v>
          </cell>
          <cell r="D6493" t="str">
            <v>CROSSWALK LINE, 24", TYPE A1</v>
          </cell>
          <cell r="F6493">
            <v>0</v>
          </cell>
        </row>
        <row r="6494">
          <cell r="A6494" t="str">
            <v>645E00662</v>
          </cell>
          <cell r="C6494" t="str">
            <v>FT</v>
          </cell>
          <cell r="D6494" t="str">
            <v>CROSSWALK LINE, 24", TYPE A2</v>
          </cell>
          <cell r="F6494">
            <v>0</v>
          </cell>
        </row>
        <row r="6495">
          <cell r="A6495" t="str">
            <v>645E00664</v>
          </cell>
          <cell r="C6495" t="str">
            <v>FT</v>
          </cell>
          <cell r="D6495" t="str">
            <v>CROSSWALK LINE, 24", TYPE A3</v>
          </cell>
          <cell r="F6495">
            <v>0</v>
          </cell>
        </row>
        <row r="6496">
          <cell r="A6496" t="str">
            <v>645E00670</v>
          </cell>
          <cell r="C6496" t="str">
            <v>FT</v>
          </cell>
          <cell r="D6496" t="str">
            <v>CROSSWALK LINE, 24", TYPE B</v>
          </cell>
          <cell r="F6496">
            <v>0</v>
          </cell>
        </row>
        <row r="6497">
          <cell r="A6497" t="str">
            <v>645E00680</v>
          </cell>
          <cell r="C6497" t="str">
            <v>FT</v>
          </cell>
          <cell r="D6497" t="str">
            <v>CROSSWALK LINE, 24", TYPE C</v>
          </cell>
          <cell r="F6497">
            <v>0</v>
          </cell>
        </row>
        <row r="6498">
          <cell r="A6498" t="str">
            <v>645E00700</v>
          </cell>
          <cell r="C6498" t="str">
            <v>FT</v>
          </cell>
          <cell r="D6498" t="str">
            <v>TRANSVERSE/DIAGONAL LINE, TYPE A1</v>
          </cell>
          <cell r="F6498">
            <v>0</v>
          </cell>
        </row>
        <row r="6499">
          <cell r="A6499" t="str">
            <v>645E00701</v>
          </cell>
          <cell r="C6499" t="str">
            <v>FT</v>
          </cell>
          <cell r="D6499" t="str">
            <v>TRANSVERSE/DIAGONAL LINE, TYPE A1, AS PER PLAN</v>
          </cell>
          <cell r="F6499">
            <v>0</v>
          </cell>
        </row>
        <row r="6500">
          <cell r="A6500" t="str">
            <v>645E00702</v>
          </cell>
          <cell r="C6500" t="str">
            <v>FT</v>
          </cell>
          <cell r="D6500" t="str">
            <v>TRANSVERSE/DIAGONAL LINE, TYPE A2</v>
          </cell>
          <cell r="F6500">
            <v>0</v>
          </cell>
        </row>
        <row r="6501">
          <cell r="A6501" t="str">
            <v>645E00704</v>
          </cell>
          <cell r="C6501" t="str">
            <v>FT</v>
          </cell>
          <cell r="D6501" t="str">
            <v>TRANSVERSE/DIAGONAL LINE, TYPE B</v>
          </cell>
          <cell r="F6501">
            <v>0</v>
          </cell>
        </row>
        <row r="6502">
          <cell r="A6502" t="str">
            <v>645E00706</v>
          </cell>
          <cell r="C6502" t="str">
            <v>FT</v>
          </cell>
          <cell r="D6502" t="str">
            <v>TRANSVERSE/DIAGONAL LINE, TYPE C</v>
          </cell>
          <cell r="F6502">
            <v>0</v>
          </cell>
        </row>
        <row r="6503">
          <cell r="A6503" t="str">
            <v>645E00710</v>
          </cell>
          <cell r="C6503" t="str">
            <v>FT</v>
          </cell>
          <cell r="D6503" t="str">
            <v>TRANSVERSE/DIAGONAL LINE, TYPE A3</v>
          </cell>
          <cell r="F6503">
            <v>0</v>
          </cell>
        </row>
        <row r="6504">
          <cell r="A6504" t="str">
            <v>645E00711</v>
          </cell>
          <cell r="C6504" t="str">
            <v>FT</v>
          </cell>
          <cell r="D6504" t="str">
            <v>TRANSVERSE/DIAGONAL LINE, TYPE A3, AS PER PLAN</v>
          </cell>
          <cell r="F6504">
            <v>0</v>
          </cell>
        </row>
        <row r="6505">
          <cell r="A6505" t="str">
            <v>645E00722</v>
          </cell>
          <cell r="C6505" t="str">
            <v>FT</v>
          </cell>
          <cell r="D6505" t="str">
            <v>CHEVRON MARKING, TYPE A1</v>
          </cell>
          <cell r="F6505">
            <v>0</v>
          </cell>
        </row>
        <row r="6506">
          <cell r="A6506" t="str">
            <v>645E00724</v>
          </cell>
          <cell r="C6506" t="str">
            <v>FT</v>
          </cell>
          <cell r="D6506" t="str">
            <v>CHEVRON MARKING, TYPE A2</v>
          </cell>
          <cell r="F6506">
            <v>0</v>
          </cell>
        </row>
        <row r="6507">
          <cell r="A6507" t="str">
            <v>645E00726</v>
          </cell>
          <cell r="C6507" t="str">
            <v>FT</v>
          </cell>
          <cell r="D6507" t="str">
            <v>CHEVRON MARKING, TYPE A3</v>
          </cell>
          <cell r="F6507">
            <v>0</v>
          </cell>
        </row>
        <row r="6508">
          <cell r="A6508" t="str">
            <v>645E00730</v>
          </cell>
          <cell r="C6508" t="str">
            <v>FT</v>
          </cell>
          <cell r="D6508" t="str">
            <v>CHEVRON MARKING, TYPE B</v>
          </cell>
          <cell r="F6508">
            <v>0</v>
          </cell>
        </row>
        <row r="6509">
          <cell r="A6509" t="str">
            <v>645E00740</v>
          </cell>
          <cell r="C6509" t="str">
            <v>FT</v>
          </cell>
          <cell r="D6509" t="str">
            <v>CHEVRON MARKING, TYPE C</v>
          </cell>
          <cell r="F6509">
            <v>0</v>
          </cell>
        </row>
        <row r="6510">
          <cell r="A6510" t="str">
            <v>645E00800</v>
          </cell>
          <cell r="C6510" t="str">
            <v>FT</v>
          </cell>
          <cell r="D6510" t="str">
            <v>CURB MARKING, TYPE A1</v>
          </cell>
          <cell r="F6510">
            <v>0</v>
          </cell>
        </row>
        <row r="6511">
          <cell r="A6511" t="str">
            <v>645E00802</v>
          </cell>
          <cell r="C6511" t="str">
            <v>FT</v>
          </cell>
          <cell r="D6511" t="str">
            <v>CURB MARKING, TYPE A2</v>
          </cell>
          <cell r="F6511">
            <v>0</v>
          </cell>
        </row>
        <row r="6512">
          <cell r="A6512" t="str">
            <v>645E00804</v>
          </cell>
          <cell r="C6512" t="str">
            <v>FT</v>
          </cell>
          <cell r="D6512" t="str">
            <v>CURB MARKING, TYPE B</v>
          </cell>
          <cell r="F6512">
            <v>0</v>
          </cell>
        </row>
        <row r="6513">
          <cell r="A6513" t="str">
            <v>645E00806</v>
          </cell>
          <cell r="C6513" t="str">
            <v>FT</v>
          </cell>
          <cell r="D6513" t="str">
            <v>CURB MARKING, TYPE C</v>
          </cell>
          <cell r="F6513">
            <v>0</v>
          </cell>
        </row>
        <row r="6514">
          <cell r="A6514" t="str">
            <v>645E00810</v>
          </cell>
          <cell r="C6514" t="str">
            <v>FT</v>
          </cell>
          <cell r="D6514" t="str">
            <v>CURB MARKING, TYPE A3</v>
          </cell>
          <cell r="F6514">
            <v>0</v>
          </cell>
        </row>
        <row r="6515">
          <cell r="A6515" t="str">
            <v>645E00900</v>
          </cell>
          <cell r="C6515" t="str">
            <v>SF</v>
          </cell>
          <cell r="D6515" t="str">
            <v>ISLAND MARKING, TYPE A1</v>
          </cell>
          <cell r="F6515">
            <v>0</v>
          </cell>
        </row>
        <row r="6516">
          <cell r="A6516" t="str">
            <v>645E00902</v>
          </cell>
          <cell r="C6516" t="str">
            <v>SF</v>
          </cell>
          <cell r="D6516" t="str">
            <v>ISLAND MARKING, TYPE A2</v>
          </cell>
          <cell r="F6516">
            <v>0</v>
          </cell>
        </row>
        <row r="6517">
          <cell r="A6517" t="str">
            <v>645E00904</v>
          </cell>
          <cell r="C6517" t="str">
            <v>SF</v>
          </cell>
          <cell r="D6517" t="str">
            <v>ISLAND MARKING, TYPE B</v>
          </cell>
          <cell r="F6517">
            <v>0</v>
          </cell>
        </row>
        <row r="6518">
          <cell r="A6518" t="str">
            <v>645E00906</v>
          </cell>
          <cell r="C6518" t="str">
            <v>SF</v>
          </cell>
          <cell r="D6518" t="str">
            <v>ISLAND MARKING, TYPE C</v>
          </cell>
          <cell r="F6518">
            <v>0</v>
          </cell>
        </row>
        <row r="6519">
          <cell r="A6519" t="str">
            <v>645E00910</v>
          </cell>
          <cell r="C6519" t="str">
            <v>SF</v>
          </cell>
          <cell r="D6519" t="str">
            <v>ISLAND MARKING, TYPE A3</v>
          </cell>
          <cell r="F6519">
            <v>0</v>
          </cell>
        </row>
        <row r="6520">
          <cell r="A6520" t="str">
            <v>645E01000</v>
          </cell>
          <cell r="C6520" t="str">
            <v>EACH</v>
          </cell>
          <cell r="D6520" t="str">
            <v>RAILROAD SYMBOL MARKING, TYPE A1</v>
          </cell>
          <cell r="F6520">
            <v>0</v>
          </cell>
        </row>
        <row r="6521">
          <cell r="A6521" t="str">
            <v>645E01002</v>
          </cell>
          <cell r="C6521" t="str">
            <v>EACH</v>
          </cell>
          <cell r="D6521" t="str">
            <v>RAILROAD SYMBOL MARKING, TYPE A2</v>
          </cell>
          <cell r="F6521">
            <v>0</v>
          </cell>
        </row>
        <row r="6522">
          <cell r="A6522" t="str">
            <v>645E01004</v>
          </cell>
          <cell r="C6522" t="str">
            <v>EACH</v>
          </cell>
          <cell r="D6522" t="str">
            <v>RAILROAD SYMBOL MARKING, TYPE B</v>
          </cell>
          <cell r="F6522">
            <v>0</v>
          </cell>
        </row>
        <row r="6523">
          <cell r="A6523" t="str">
            <v>645E01006</v>
          </cell>
          <cell r="C6523" t="str">
            <v>EACH</v>
          </cell>
          <cell r="D6523" t="str">
            <v>RAILROAD SYMBOL MARKING, TYPE C</v>
          </cell>
          <cell r="F6523">
            <v>0</v>
          </cell>
        </row>
        <row r="6524">
          <cell r="A6524" t="str">
            <v>645E01010</v>
          </cell>
          <cell r="C6524" t="str">
            <v>EACH</v>
          </cell>
          <cell r="D6524" t="str">
            <v>RAILROAD SYMBOL MARKING, TYPE A3</v>
          </cell>
          <cell r="F6524">
            <v>0</v>
          </cell>
        </row>
        <row r="6525">
          <cell r="A6525" t="str">
            <v>645E01100</v>
          </cell>
          <cell r="C6525" t="str">
            <v>EACH</v>
          </cell>
          <cell r="D6525" t="str">
            <v>SCHOOL SYMBOL MARKING, 72", TYPE A1</v>
          </cell>
          <cell r="F6525">
            <v>0</v>
          </cell>
        </row>
        <row r="6526">
          <cell r="A6526" t="str">
            <v>645E01102</v>
          </cell>
          <cell r="C6526" t="str">
            <v>EACH</v>
          </cell>
          <cell r="D6526" t="str">
            <v>SCHOOL SYMBOL MARKING, 72", TYPE A2</v>
          </cell>
          <cell r="F6526">
            <v>0</v>
          </cell>
        </row>
        <row r="6527">
          <cell r="A6527" t="str">
            <v>645E01104</v>
          </cell>
          <cell r="C6527" t="str">
            <v>EACH</v>
          </cell>
          <cell r="D6527" t="str">
            <v>SCHOOL SYMBOL MARKING, 72", TYPE B</v>
          </cell>
          <cell r="F6527">
            <v>0</v>
          </cell>
        </row>
        <row r="6528">
          <cell r="A6528" t="str">
            <v>645E01106</v>
          </cell>
          <cell r="C6528" t="str">
            <v>EACH</v>
          </cell>
          <cell r="D6528" t="str">
            <v>SCHOOL SYMBOL MARKING, 72", TYPE C</v>
          </cell>
          <cell r="F6528">
            <v>0</v>
          </cell>
        </row>
        <row r="6529">
          <cell r="A6529" t="str">
            <v>645E01110</v>
          </cell>
          <cell r="C6529" t="str">
            <v>EACH</v>
          </cell>
          <cell r="D6529" t="str">
            <v>SCHOOL SYMBOL MARKING, 96", TYPE A1</v>
          </cell>
          <cell r="F6529">
            <v>0</v>
          </cell>
        </row>
        <row r="6530">
          <cell r="A6530" t="str">
            <v>645E01112</v>
          </cell>
          <cell r="C6530" t="str">
            <v>EACH</v>
          </cell>
          <cell r="D6530" t="str">
            <v>SCHOOL SYMBOL MARKING, 96", TYPE A2</v>
          </cell>
          <cell r="F6530">
            <v>0</v>
          </cell>
        </row>
        <row r="6531">
          <cell r="A6531" t="str">
            <v>645E01114</v>
          </cell>
          <cell r="C6531" t="str">
            <v>EACH</v>
          </cell>
          <cell r="D6531" t="str">
            <v>SCHOOL SYMBOL MARKING, 96", TYPE B</v>
          </cell>
          <cell r="F6531">
            <v>0</v>
          </cell>
        </row>
        <row r="6532">
          <cell r="A6532" t="str">
            <v>645E01116</v>
          </cell>
          <cell r="C6532" t="str">
            <v>EACH</v>
          </cell>
          <cell r="D6532" t="str">
            <v>SCHOOL SYMBOL MARKING, 96", TYPE C</v>
          </cell>
          <cell r="F6532">
            <v>0</v>
          </cell>
        </row>
        <row r="6533">
          <cell r="A6533" t="str">
            <v>645E01120</v>
          </cell>
          <cell r="C6533" t="str">
            <v>EACH</v>
          </cell>
          <cell r="D6533" t="str">
            <v>SCHOOL SYMBOL MARKING, 72", TYPE A3</v>
          </cell>
          <cell r="F6533">
            <v>0</v>
          </cell>
        </row>
        <row r="6534">
          <cell r="A6534" t="str">
            <v>645E01124</v>
          </cell>
          <cell r="C6534" t="str">
            <v>EACH</v>
          </cell>
          <cell r="D6534" t="str">
            <v>SCHOOL SYMBOL MARKING, 96", TYPE A3</v>
          </cell>
          <cell r="F6534">
            <v>0</v>
          </cell>
        </row>
        <row r="6535">
          <cell r="A6535" t="str">
            <v>645E01130</v>
          </cell>
          <cell r="C6535" t="str">
            <v>EACH</v>
          </cell>
          <cell r="D6535" t="str">
            <v>SCHOOL SYMBOL MARKING, 120", TYPE A1</v>
          </cell>
          <cell r="F6535">
            <v>0</v>
          </cell>
        </row>
        <row r="6536">
          <cell r="A6536" t="str">
            <v>645E01132</v>
          </cell>
          <cell r="C6536" t="str">
            <v>EACH</v>
          </cell>
          <cell r="D6536" t="str">
            <v>SCHOOL SYMBOL MARKING, 120", TYPE A2</v>
          </cell>
          <cell r="F6536">
            <v>0</v>
          </cell>
        </row>
        <row r="6537">
          <cell r="A6537" t="str">
            <v>645E01134</v>
          </cell>
          <cell r="C6537" t="str">
            <v>EACH</v>
          </cell>
          <cell r="D6537" t="str">
            <v>SCHOOL SYMBOL MARKING, 120", TYPE A3</v>
          </cell>
          <cell r="F6537">
            <v>0</v>
          </cell>
        </row>
        <row r="6538">
          <cell r="A6538" t="str">
            <v>645E01200</v>
          </cell>
          <cell r="C6538" t="str">
            <v>FT</v>
          </cell>
          <cell r="D6538" t="str">
            <v>PARKING LOT STALL MARKING, TYPE A1</v>
          </cell>
          <cell r="F6538">
            <v>0</v>
          </cell>
        </row>
        <row r="6539">
          <cell r="A6539" t="str">
            <v>645E01202</v>
          </cell>
          <cell r="C6539" t="str">
            <v>FT</v>
          </cell>
          <cell r="D6539" t="str">
            <v>PARKING LOT STALL MARKING, TYPE A2</v>
          </cell>
          <cell r="F6539">
            <v>0</v>
          </cell>
        </row>
        <row r="6540">
          <cell r="A6540" t="str">
            <v>645E01204</v>
          </cell>
          <cell r="C6540" t="str">
            <v>FT</v>
          </cell>
          <cell r="D6540" t="str">
            <v>PARKING LOT STALL MARKING, TYPE B</v>
          </cell>
          <cell r="F6540">
            <v>0</v>
          </cell>
        </row>
        <row r="6541">
          <cell r="A6541" t="str">
            <v>645E01206</v>
          </cell>
          <cell r="C6541" t="str">
            <v>FT</v>
          </cell>
          <cell r="D6541" t="str">
            <v>PARKING LOT STALL MARKING, TYPE C</v>
          </cell>
          <cell r="F6541">
            <v>0</v>
          </cell>
        </row>
        <row r="6542">
          <cell r="A6542" t="str">
            <v>645E01210</v>
          </cell>
          <cell r="C6542" t="str">
            <v>FT</v>
          </cell>
          <cell r="D6542" t="str">
            <v>PARKING LOT STALL MARKING, TYPE A3</v>
          </cell>
          <cell r="F6542">
            <v>0</v>
          </cell>
        </row>
        <row r="6543">
          <cell r="A6543" t="str">
            <v>645E01300</v>
          </cell>
          <cell r="C6543" t="str">
            <v>EACH</v>
          </cell>
          <cell r="D6543" t="str">
            <v>LANE ARROW, TYPE A1</v>
          </cell>
          <cell r="F6543">
            <v>0</v>
          </cell>
        </row>
        <row r="6544">
          <cell r="A6544" t="str">
            <v>645E01302</v>
          </cell>
          <cell r="C6544" t="str">
            <v>EACH</v>
          </cell>
          <cell r="D6544" t="str">
            <v>LANE ARROW, TYPE A2</v>
          </cell>
          <cell r="F6544">
            <v>0</v>
          </cell>
        </row>
        <row r="6545">
          <cell r="A6545" t="str">
            <v>645E01304</v>
          </cell>
          <cell r="C6545" t="str">
            <v>EACH</v>
          </cell>
          <cell r="D6545" t="str">
            <v>LANE ARROW, TYPE B</v>
          </cell>
          <cell r="F6545">
            <v>0</v>
          </cell>
        </row>
        <row r="6546">
          <cell r="A6546" t="str">
            <v>645E01306</v>
          </cell>
          <cell r="C6546" t="str">
            <v>EACH</v>
          </cell>
          <cell r="D6546" t="str">
            <v>LANE ARROW, TYPE C</v>
          </cell>
          <cell r="F6546">
            <v>0</v>
          </cell>
        </row>
        <row r="6547">
          <cell r="A6547" t="str">
            <v>645E01310</v>
          </cell>
          <cell r="C6547" t="str">
            <v>EACH</v>
          </cell>
          <cell r="D6547" t="str">
            <v>LANE ARROW, TYPE A3</v>
          </cell>
          <cell r="F6547">
            <v>0</v>
          </cell>
        </row>
        <row r="6548">
          <cell r="A6548" t="str">
            <v>645E01311</v>
          </cell>
          <cell r="C6548" t="str">
            <v>EACH</v>
          </cell>
          <cell r="D6548" t="str">
            <v>LANE ARROW, TYPE A3, AS PER PLAN</v>
          </cell>
          <cell r="F6548">
            <v>0</v>
          </cell>
        </row>
        <row r="6549">
          <cell r="A6549" t="str">
            <v>645E01320</v>
          </cell>
          <cell r="C6549" t="str">
            <v>EACH</v>
          </cell>
          <cell r="D6549" t="str">
            <v>WRONG WAY ARROW, TYPE A1</v>
          </cell>
          <cell r="F6549">
            <v>0</v>
          </cell>
        </row>
        <row r="6550">
          <cell r="A6550" t="str">
            <v>645E01322</v>
          </cell>
          <cell r="C6550" t="str">
            <v>EACH</v>
          </cell>
          <cell r="D6550" t="str">
            <v>WRONG WAY ARROW, TYPE A2</v>
          </cell>
          <cell r="F6550">
            <v>0</v>
          </cell>
        </row>
        <row r="6551">
          <cell r="A6551" t="str">
            <v>645E01324</v>
          </cell>
          <cell r="C6551" t="str">
            <v>EACH</v>
          </cell>
          <cell r="D6551" t="str">
            <v>WRONG WAY ARROW, TYPE A3</v>
          </cell>
          <cell r="F6551">
            <v>0</v>
          </cell>
        </row>
        <row r="6552">
          <cell r="A6552" t="str">
            <v>645E01326</v>
          </cell>
          <cell r="C6552" t="str">
            <v>EACH</v>
          </cell>
          <cell r="D6552" t="str">
            <v>WRONG WAY ARROW, TYPE B</v>
          </cell>
          <cell r="F6552">
            <v>0</v>
          </cell>
        </row>
        <row r="6553">
          <cell r="A6553" t="str">
            <v>645E01328</v>
          </cell>
          <cell r="C6553" t="str">
            <v>EACH</v>
          </cell>
          <cell r="D6553" t="str">
            <v>WRONG WAY ARROW, TYPE C</v>
          </cell>
          <cell r="F6553">
            <v>0</v>
          </cell>
        </row>
        <row r="6554">
          <cell r="A6554" t="str">
            <v>645E01400</v>
          </cell>
          <cell r="C6554" t="str">
            <v>EACH</v>
          </cell>
          <cell r="D6554" t="str">
            <v>WORD ON PAVEMENT, 72", TYPE A1</v>
          </cell>
          <cell r="F6554">
            <v>0</v>
          </cell>
        </row>
        <row r="6555">
          <cell r="A6555" t="str">
            <v>645E01402</v>
          </cell>
          <cell r="C6555" t="str">
            <v>EACH</v>
          </cell>
          <cell r="D6555" t="str">
            <v>WORD ON PAVEMENT, 72", TYPE A2</v>
          </cell>
          <cell r="F6555">
            <v>0</v>
          </cell>
        </row>
        <row r="6556">
          <cell r="A6556" t="str">
            <v>645E01404</v>
          </cell>
          <cell r="C6556" t="str">
            <v>EACH</v>
          </cell>
          <cell r="D6556" t="str">
            <v>WORD ON PAVEMENT, 72", TYPE B</v>
          </cell>
          <cell r="F6556">
            <v>0</v>
          </cell>
        </row>
        <row r="6557">
          <cell r="A6557" t="str">
            <v>645E01406</v>
          </cell>
          <cell r="C6557" t="str">
            <v>EACH</v>
          </cell>
          <cell r="D6557" t="str">
            <v>WORD ON PAVEMENT, 72", TYPE C</v>
          </cell>
          <cell r="F6557">
            <v>0</v>
          </cell>
        </row>
        <row r="6558">
          <cell r="A6558" t="str">
            <v>645E01410</v>
          </cell>
          <cell r="C6558" t="str">
            <v>EACH</v>
          </cell>
          <cell r="D6558" t="str">
            <v>WORD ON PAVEMENT, 96", TYPE A1</v>
          </cell>
          <cell r="F6558">
            <v>0</v>
          </cell>
        </row>
        <row r="6559">
          <cell r="A6559" t="str">
            <v>645E01412</v>
          </cell>
          <cell r="C6559" t="str">
            <v>EACH</v>
          </cell>
          <cell r="D6559" t="str">
            <v>WORD ON PAVEMENT, 96", TYPE A2</v>
          </cell>
          <cell r="F6559">
            <v>0</v>
          </cell>
        </row>
        <row r="6560">
          <cell r="A6560" t="str">
            <v>645E01414</v>
          </cell>
          <cell r="C6560" t="str">
            <v>EACH</v>
          </cell>
          <cell r="D6560" t="str">
            <v>WORD ON PAVEMENT, 96", TYPE B</v>
          </cell>
          <cell r="F6560">
            <v>0</v>
          </cell>
        </row>
        <row r="6561">
          <cell r="A6561" t="str">
            <v>645E01416</v>
          </cell>
          <cell r="C6561" t="str">
            <v>EACH</v>
          </cell>
          <cell r="D6561" t="str">
            <v>WORD ON PAVEMENT, 96", TYPE C</v>
          </cell>
          <cell r="F6561">
            <v>0</v>
          </cell>
        </row>
        <row r="6562">
          <cell r="A6562" t="str">
            <v>645E01420</v>
          </cell>
          <cell r="C6562" t="str">
            <v>EACH</v>
          </cell>
          <cell r="D6562" t="str">
            <v>WORD ON PAVEMENT, 72", TYPE A3</v>
          </cell>
          <cell r="F6562">
            <v>0</v>
          </cell>
        </row>
        <row r="6563">
          <cell r="A6563" t="str">
            <v>645E01421</v>
          </cell>
          <cell r="C6563" t="str">
            <v>EACH</v>
          </cell>
          <cell r="D6563" t="str">
            <v>WORD ON PAVEMENT, 72", TYPE A3, AS PER PLAN</v>
          </cell>
          <cell r="F6563">
            <v>0</v>
          </cell>
        </row>
        <row r="6564">
          <cell r="A6564" t="str">
            <v>645E01424</v>
          </cell>
          <cell r="C6564" t="str">
            <v>EACH</v>
          </cell>
          <cell r="D6564" t="str">
            <v>WORD ON PAVEMENT, 96", TYPE A3</v>
          </cell>
          <cell r="F6564">
            <v>0</v>
          </cell>
        </row>
        <row r="6565">
          <cell r="A6565" t="str">
            <v>645E01480</v>
          </cell>
          <cell r="C6565" t="str">
            <v>FT</v>
          </cell>
          <cell r="D6565" t="str">
            <v>DOTTED LINE, 4", TYPE A3</v>
          </cell>
          <cell r="F6565">
            <v>0</v>
          </cell>
        </row>
        <row r="6566">
          <cell r="A6566" t="str">
            <v>645E01481</v>
          </cell>
          <cell r="C6566" t="str">
            <v>FT</v>
          </cell>
          <cell r="D6566" t="str">
            <v>DOTTED LINE, 4", TYPE A3, AS PER PLAN</v>
          </cell>
          <cell r="F6566">
            <v>0</v>
          </cell>
        </row>
        <row r="6567">
          <cell r="A6567" t="str">
            <v>645E01500</v>
          </cell>
          <cell r="C6567" t="str">
            <v>FT</v>
          </cell>
          <cell r="D6567" t="str">
            <v>DOTTED LINE, 4", TYPE A1</v>
          </cell>
          <cell r="F6567">
            <v>0</v>
          </cell>
        </row>
        <row r="6568">
          <cell r="A6568" t="str">
            <v>645E01502</v>
          </cell>
          <cell r="C6568" t="str">
            <v>FT</v>
          </cell>
          <cell r="D6568" t="str">
            <v>DOTTED LINE, 4", TYPE A2</v>
          </cell>
          <cell r="F6568">
            <v>0</v>
          </cell>
        </row>
        <row r="6569">
          <cell r="A6569" t="str">
            <v>645E01504</v>
          </cell>
          <cell r="C6569" t="str">
            <v>FT</v>
          </cell>
          <cell r="D6569" t="str">
            <v>DOTTED LINE, 4", TYPE B</v>
          </cell>
          <cell r="F6569">
            <v>0</v>
          </cell>
        </row>
        <row r="6570">
          <cell r="A6570" t="str">
            <v>645E01506</v>
          </cell>
          <cell r="C6570" t="str">
            <v>FT</v>
          </cell>
          <cell r="D6570" t="str">
            <v>DOTTED LINE, 4", TYPE C</v>
          </cell>
          <cell r="F6570">
            <v>0</v>
          </cell>
        </row>
        <row r="6571">
          <cell r="A6571" t="str">
            <v>645E01510</v>
          </cell>
          <cell r="C6571" t="str">
            <v>FT</v>
          </cell>
          <cell r="D6571" t="str">
            <v>DOTTED LINE, 6", TYPE A1</v>
          </cell>
          <cell r="F6571">
            <v>0</v>
          </cell>
        </row>
        <row r="6572">
          <cell r="A6572" t="str">
            <v>645E01512</v>
          </cell>
          <cell r="C6572" t="str">
            <v>FT</v>
          </cell>
          <cell r="D6572" t="str">
            <v>DOTTED LINE, 6", TYPE A2</v>
          </cell>
          <cell r="F6572">
            <v>0</v>
          </cell>
        </row>
        <row r="6573">
          <cell r="A6573" t="str">
            <v>645E01514</v>
          </cell>
          <cell r="C6573" t="str">
            <v>FT</v>
          </cell>
          <cell r="D6573" t="str">
            <v>DOTTED LINE, 6", TYPE B</v>
          </cell>
          <cell r="F6573">
            <v>0</v>
          </cell>
        </row>
        <row r="6574">
          <cell r="A6574" t="str">
            <v>645E01516</v>
          </cell>
          <cell r="C6574" t="str">
            <v>FT</v>
          </cell>
          <cell r="D6574" t="str">
            <v>DOTTED LINE, 6", TYPE C</v>
          </cell>
          <cell r="F6574">
            <v>0</v>
          </cell>
        </row>
        <row r="6575">
          <cell r="A6575" t="str">
            <v>645E01520</v>
          </cell>
          <cell r="C6575" t="str">
            <v>FT</v>
          </cell>
          <cell r="D6575" t="str">
            <v>DOTTED LINE, 6", TYPE A3</v>
          </cell>
          <cell r="F6575">
            <v>0</v>
          </cell>
        </row>
        <row r="6576">
          <cell r="A6576" t="str">
            <v>645E01560</v>
          </cell>
          <cell r="C6576" t="str">
            <v>FT</v>
          </cell>
          <cell r="D6576" t="str">
            <v>DOTTED LINE, 12", TYPE A1</v>
          </cell>
          <cell r="F6576">
            <v>0</v>
          </cell>
        </row>
        <row r="6577">
          <cell r="A6577" t="str">
            <v>645E01562</v>
          </cell>
          <cell r="C6577" t="str">
            <v>FT</v>
          </cell>
          <cell r="D6577" t="str">
            <v>DOTTED LINE, 12", TYPE A2</v>
          </cell>
          <cell r="F6577">
            <v>0</v>
          </cell>
        </row>
        <row r="6578">
          <cell r="A6578" t="str">
            <v>645E01564</v>
          </cell>
          <cell r="C6578" t="str">
            <v>FT</v>
          </cell>
          <cell r="D6578" t="str">
            <v>DOTTED LINE, 12", TYPE A3</v>
          </cell>
          <cell r="F6578">
            <v>0</v>
          </cell>
        </row>
        <row r="6579">
          <cell r="A6579" t="str">
            <v>645E01565</v>
          </cell>
          <cell r="C6579" t="str">
            <v>FT</v>
          </cell>
          <cell r="D6579" t="str">
            <v>DOTTED LINE, 12", TYPE A3, AS PER PLAN</v>
          </cell>
          <cell r="F6579">
            <v>0</v>
          </cell>
        </row>
        <row r="6580">
          <cell r="A6580" t="str">
            <v>645E01602</v>
          </cell>
          <cell r="C6580" t="str">
            <v>EACH</v>
          </cell>
          <cell r="D6580" t="str">
            <v>HANDICAP SYMBOL MARKING, TYPE A1</v>
          </cell>
          <cell r="F6580">
            <v>0</v>
          </cell>
        </row>
        <row r="6581">
          <cell r="A6581" t="str">
            <v>645E01604</v>
          </cell>
          <cell r="C6581" t="str">
            <v>EACH</v>
          </cell>
          <cell r="D6581" t="str">
            <v>HANDICAP SYMBOL MARKING, TYPE A2</v>
          </cell>
          <cell r="F6581">
            <v>0</v>
          </cell>
        </row>
        <row r="6582">
          <cell r="A6582" t="str">
            <v>645E01606</v>
          </cell>
          <cell r="C6582" t="str">
            <v>EACH</v>
          </cell>
          <cell r="D6582" t="str">
            <v>HANDICAP SYMBOL MARKING, TYPE B</v>
          </cell>
          <cell r="F6582">
            <v>0</v>
          </cell>
        </row>
        <row r="6583">
          <cell r="A6583" t="str">
            <v>645E01608</v>
          </cell>
          <cell r="C6583" t="str">
            <v>EACH</v>
          </cell>
          <cell r="D6583" t="str">
            <v>HANDICAP SYMBOL MARKING, TYPE C</v>
          </cell>
          <cell r="F6583">
            <v>0</v>
          </cell>
        </row>
        <row r="6584">
          <cell r="A6584" t="str">
            <v>645E01610</v>
          </cell>
          <cell r="C6584" t="str">
            <v>EACH</v>
          </cell>
          <cell r="D6584" t="str">
            <v>HANDICAP SYMBOL MARKING, TYPE A3</v>
          </cell>
          <cell r="F6584">
            <v>0</v>
          </cell>
        </row>
        <row r="6585">
          <cell r="A6585" t="str">
            <v>645E01620</v>
          </cell>
          <cell r="C6585" t="str">
            <v>EACH</v>
          </cell>
          <cell r="D6585" t="str">
            <v>BIKE CROSSING SYMBOL, TYPE A1</v>
          </cell>
          <cell r="F6585">
            <v>0</v>
          </cell>
        </row>
        <row r="6586">
          <cell r="A6586" t="str">
            <v>645E01622</v>
          </cell>
          <cell r="C6586" t="str">
            <v>EACH</v>
          </cell>
          <cell r="D6586" t="str">
            <v>BIKE CROSSING SYMBOL, TYPE A2</v>
          </cell>
          <cell r="F6586">
            <v>0</v>
          </cell>
        </row>
        <row r="6587">
          <cell r="A6587" t="str">
            <v>645E01624</v>
          </cell>
          <cell r="C6587" t="str">
            <v>EACH</v>
          </cell>
          <cell r="D6587" t="str">
            <v>BIKE CROSSING SYMBOL, TYPE A3</v>
          </cell>
          <cell r="F6587">
            <v>0</v>
          </cell>
        </row>
        <row r="6588">
          <cell r="A6588" t="str">
            <v>645E01626</v>
          </cell>
          <cell r="C6588" t="str">
            <v>EACH</v>
          </cell>
          <cell r="D6588" t="str">
            <v>BIKE CROSSING SYMBOL, TYPE B</v>
          </cell>
          <cell r="F6588">
            <v>0</v>
          </cell>
        </row>
        <row r="6589">
          <cell r="A6589" t="str">
            <v>645E01628</v>
          </cell>
          <cell r="C6589" t="str">
            <v>EACH</v>
          </cell>
          <cell r="D6589" t="str">
            <v>BIKE CROSSING SYMBOL, TYPE C</v>
          </cell>
          <cell r="F6589">
            <v>0</v>
          </cell>
        </row>
        <row r="6590">
          <cell r="A6590" t="str">
            <v>645E01640</v>
          </cell>
          <cell r="C6590" t="str">
            <v>EACH</v>
          </cell>
          <cell r="D6590" t="str">
            <v>BIKE LANE SYMBOL MARKING, TYPE A1</v>
          </cell>
          <cell r="F6590">
            <v>0</v>
          </cell>
        </row>
        <row r="6591">
          <cell r="A6591" t="str">
            <v>645E01642</v>
          </cell>
          <cell r="C6591" t="str">
            <v>EACH</v>
          </cell>
          <cell r="D6591" t="str">
            <v>BIKE LANE SYMBOL MARKING, TYPE A2</v>
          </cell>
          <cell r="F6591">
            <v>0</v>
          </cell>
        </row>
        <row r="6592">
          <cell r="A6592" t="str">
            <v>645E01644</v>
          </cell>
          <cell r="C6592" t="str">
            <v>EACH</v>
          </cell>
          <cell r="D6592" t="str">
            <v>BIKE LANE SYMBOL MARKING, TYPE A3</v>
          </cell>
          <cell r="F6592">
            <v>0</v>
          </cell>
        </row>
        <row r="6593">
          <cell r="A6593" t="str">
            <v>645E01646</v>
          </cell>
          <cell r="C6593" t="str">
            <v>EACH</v>
          </cell>
          <cell r="D6593" t="str">
            <v>BIKE LANE SYMBOL MARKING, TYPE B</v>
          </cell>
          <cell r="F6593">
            <v>0</v>
          </cell>
        </row>
        <row r="6594">
          <cell r="A6594" t="str">
            <v>645E01648</v>
          </cell>
          <cell r="C6594" t="str">
            <v>EACH</v>
          </cell>
          <cell r="D6594" t="str">
            <v>BIKE LANE SYMBOL MARKING, TYPE C</v>
          </cell>
          <cell r="F6594">
            <v>0</v>
          </cell>
        </row>
        <row r="6595">
          <cell r="A6595" t="str">
            <v>645E01700</v>
          </cell>
          <cell r="C6595" t="str">
            <v>EACH</v>
          </cell>
          <cell r="D6595" t="str">
            <v>SHARED LANE MARKING, TYPE A1</v>
          </cell>
          <cell r="F6595">
            <v>0</v>
          </cell>
        </row>
        <row r="6596">
          <cell r="A6596" t="str">
            <v>645E01702</v>
          </cell>
          <cell r="C6596" t="str">
            <v>EACH</v>
          </cell>
          <cell r="D6596" t="str">
            <v>SHARED LANE MARKING, TYPE A2</v>
          </cell>
          <cell r="F6596">
            <v>0</v>
          </cell>
        </row>
        <row r="6597">
          <cell r="A6597" t="str">
            <v>645E01704</v>
          </cell>
          <cell r="C6597" t="str">
            <v>EACH</v>
          </cell>
          <cell r="D6597" t="str">
            <v>SHARED LANE MARKING, TYPE A3</v>
          </cell>
          <cell r="F6597">
            <v>0</v>
          </cell>
        </row>
        <row r="6598">
          <cell r="A6598" t="str">
            <v>645E01706</v>
          </cell>
          <cell r="C6598" t="str">
            <v>EACH</v>
          </cell>
          <cell r="D6598" t="str">
            <v>SHARED LANE MARKING, TYPE B</v>
          </cell>
          <cell r="F6598">
            <v>0</v>
          </cell>
        </row>
        <row r="6599">
          <cell r="A6599" t="str">
            <v>645E01708</v>
          </cell>
          <cell r="C6599" t="str">
            <v>EACH</v>
          </cell>
          <cell r="D6599" t="str">
            <v>SHARED LANE MARKING, TYPE C</v>
          </cell>
          <cell r="F6599">
            <v>0</v>
          </cell>
        </row>
        <row r="6600">
          <cell r="A6600" t="str">
            <v>645E01800</v>
          </cell>
          <cell r="C6600" t="str">
            <v>FT</v>
          </cell>
          <cell r="D6600" t="str">
            <v>YIELD LINE, TYPE A1</v>
          </cell>
          <cell r="F6600">
            <v>0</v>
          </cell>
        </row>
        <row r="6601">
          <cell r="A6601" t="str">
            <v>645E01802</v>
          </cell>
          <cell r="C6601" t="str">
            <v>FT</v>
          </cell>
          <cell r="D6601" t="str">
            <v>YIELD LINE, TYPE A2</v>
          </cell>
          <cell r="F6601">
            <v>0</v>
          </cell>
        </row>
        <row r="6602">
          <cell r="A6602" t="str">
            <v>645E01804</v>
          </cell>
          <cell r="C6602" t="str">
            <v>FT</v>
          </cell>
          <cell r="D6602" t="str">
            <v>YIELD LINE, TYPE A3</v>
          </cell>
          <cell r="F6602">
            <v>0</v>
          </cell>
        </row>
        <row r="6603">
          <cell r="A6603" t="str">
            <v>645E01806</v>
          </cell>
          <cell r="C6603" t="str">
            <v>FT</v>
          </cell>
          <cell r="D6603" t="str">
            <v>YIELD LINE, TYPE B</v>
          </cell>
          <cell r="F6603">
            <v>0</v>
          </cell>
        </row>
        <row r="6604">
          <cell r="A6604" t="str">
            <v>645E01808</v>
          </cell>
          <cell r="C6604" t="str">
            <v>FT</v>
          </cell>
          <cell r="D6604" t="str">
            <v>YIELD LINE, TYPE C</v>
          </cell>
          <cell r="F6604">
            <v>0</v>
          </cell>
        </row>
        <row r="6605">
          <cell r="A6605" t="str">
            <v>645E20000</v>
          </cell>
          <cell r="C6605" t="str">
            <v>LS</v>
          </cell>
          <cell r="D6605" t="str">
            <v>TWO-WAY RADIO EQUIPMENT</v>
          </cell>
          <cell r="F6605">
            <v>0</v>
          </cell>
        </row>
        <row r="6606">
          <cell r="A6606" t="str">
            <v>645E30000</v>
          </cell>
          <cell r="C6606" t="str">
            <v>FT</v>
          </cell>
          <cell r="D6606" t="str">
            <v>REMOVAL OF PAVEMENT MARKINGS</v>
          </cell>
          <cell r="F6606">
            <v>0</v>
          </cell>
        </row>
        <row r="6607">
          <cell r="A6607" t="str">
            <v>645E30010</v>
          </cell>
          <cell r="C6607" t="str">
            <v>EACH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645E30011</v>
          </cell>
          <cell r="C6608" t="str">
            <v>EACH</v>
          </cell>
          <cell r="D6608" t="str">
            <v>REMOVAL OF PAVEMENT MARKINGS, AS PER PLAN</v>
          </cell>
          <cell r="F6608">
            <v>0</v>
          </cell>
        </row>
        <row r="6609">
          <cell r="A6609" t="str">
            <v>645E30020</v>
          </cell>
          <cell r="C6609" t="str">
            <v>SF</v>
          </cell>
          <cell r="D6609" t="str">
            <v>REMOVAL OF PAVEMENT MARKINGS</v>
          </cell>
          <cell r="F6609">
            <v>0</v>
          </cell>
        </row>
        <row r="6610">
          <cell r="A6610" t="str">
            <v>645E40000</v>
          </cell>
          <cell r="C6610" t="str">
            <v>EACH</v>
          </cell>
          <cell r="D6610" t="str">
            <v>SPEED MEASUREMENT MARKING</v>
          </cell>
          <cell r="F6610">
            <v>0</v>
          </cell>
        </row>
        <row r="6611">
          <cell r="A6611" t="str">
            <v>645E40001</v>
          </cell>
          <cell r="C6611" t="str">
            <v>EACH</v>
          </cell>
          <cell r="D6611" t="str">
            <v>SPEED MEASUREMENT MARKING, AS PER PLAN</v>
          </cell>
          <cell r="F6611">
            <v>0</v>
          </cell>
        </row>
        <row r="6612">
          <cell r="A6612" t="str">
            <v>645E60000</v>
          </cell>
          <cell r="C6612" t="str">
            <v>SF</v>
          </cell>
          <cell r="D6612" t="str">
            <v>GREEN COLORED PAVEMENT FOR BIKE LANES, TYPE A1</v>
          </cell>
          <cell r="F6612">
            <v>0</v>
          </cell>
        </row>
        <row r="6613">
          <cell r="A6613" t="str">
            <v>645E60010</v>
          </cell>
          <cell r="C6613" t="str">
            <v>SF</v>
          </cell>
          <cell r="D6613" t="str">
            <v>GREEN COLORED PAVEMENT FOR BIKE LANES, TYPE A2</v>
          </cell>
          <cell r="F6613">
            <v>0</v>
          </cell>
        </row>
        <row r="6614">
          <cell r="A6614" t="str">
            <v>645E60020</v>
          </cell>
          <cell r="C6614" t="str">
            <v>SF</v>
          </cell>
          <cell r="D6614" t="str">
            <v>GREEN COLORED PAVEMENT FOR BIKE LANES, TYPE A3</v>
          </cell>
          <cell r="F6614">
            <v>0</v>
          </cell>
        </row>
        <row r="6615">
          <cell r="A6615" t="str">
            <v>645E90000</v>
          </cell>
          <cell r="C6615" t="str">
            <v>MILE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645E98000</v>
          </cell>
          <cell r="C6616" t="str">
            <v>FT</v>
          </cell>
          <cell r="D6616" t="str">
            <v>PAVEMENT MARKING, MISC.</v>
          </cell>
          <cell r="F6616">
            <v>1</v>
          </cell>
          <cell r="G6616">
            <v>1</v>
          </cell>
        </row>
        <row r="6617">
          <cell r="A6617" t="str">
            <v>645E98010</v>
          </cell>
          <cell r="C6617" t="str">
            <v>EACH</v>
          </cell>
          <cell r="D6617" t="str">
            <v>PAVEMENT MARKING, MISC.</v>
          </cell>
          <cell r="F6617">
            <v>1</v>
          </cell>
          <cell r="G6617">
            <v>1</v>
          </cell>
        </row>
        <row r="6618">
          <cell r="A6618" t="str">
            <v>646E10000</v>
          </cell>
          <cell r="C6618" t="str">
            <v>MILE</v>
          </cell>
          <cell r="D6618" t="str">
            <v>EDGE LINE, 4"</v>
          </cell>
          <cell r="F6618">
            <v>0</v>
          </cell>
        </row>
        <row r="6619">
          <cell r="A6619" t="str">
            <v>646E10001</v>
          </cell>
          <cell r="C6619" t="str">
            <v>MILE</v>
          </cell>
          <cell r="D6619" t="str">
            <v>EDGE LINE, 4", AS PER PLAN</v>
          </cell>
          <cell r="F6619">
            <v>0</v>
          </cell>
        </row>
        <row r="6620">
          <cell r="A6620" t="str">
            <v>646E10010</v>
          </cell>
          <cell r="C6620" t="str">
            <v>MILE</v>
          </cell>
          <cell r="D6620" t="str">
            <v>EDGE LINE, 6"</v>
          </cell>
          <cell r="F6620">
            <v>0</v>
          </cell>
        </row>
        <row r="6621">
          <cell r="A6621" t="str">
            <v>646E10011</v>
          </cell>
          <cell r="C6621" t="str">
            <v>MILE</v>
          </cell>
          <cell r="D6621" t="str">
            <v>EDGE LINE, 6", AS PER PLAN</v>
          </cell>
          <cell r="F6621">
            <v>0</v>
          </cell>
        </row>
        <row r="6622">
          <cell r="A6622" t="str">
            <v>646E10100</v>
          </cell>
          <cell r="C6622" t="str">
            <v>MILE</v>
          </cell>
          <cell r="D6622" t="str">
            <v>LANE LINE, 4"</v>
          </cell>
          <cell r="F6622">
            <v>0</v>
          </cell>
        </row>
        <row r="6623">
          <cell r="A6623" t="str">
            <v>646E10101</v>
          </cell>
          <cell r="C6623" t="str">
            <v>MILE</v>
          </cell>
          <cell r="D6623" t="str">
            <v>LANE LINE, 4", AS PER PLAN</v>
          </cell>
          <cell r="F6623">
            <v>0</v>
          </cell>
        </row>
        <row r="6624">
          <cell r="A6624" t="str">
            <v>646E10110</v>
          </cell>
          <cell r="C6624" t="str">
            <v>MILE</v>
          </cell>
          <cell r="D6624" t="str">
            <v>LANE LINE, 6"</v>
          </cell>
          <cell r="F6624">
            <v>0</v>
          </cell>
        </row>
        <row r="6625">
          <cell r="A6625" t="str">
            <v>646E10111</v>
          </cell>
          <cell r="C6625" t="str">
            <v>MILE</v>
          </cell>
          <cell r="D6625" t="str">
            <v>LANE LINE, 6", AS PER PLAN</v>
          </cell>
          <cell r="F6625">
            <v>0</v>
          </cell>
        </row>
        <row r="6626">
          <cell r="A6626" t="str">
            <v>646E10200</v>
          </cell>
          <cell r="C6626" t="str">
            <v>MILE</v>
          </cell>
          <cell r="D6626" t="str">
            <v>CENTER LINE</v>
          </cell>
          <cell r="F6626">
            <v>0</v>
          </cell>
        </row>
        <row r="6627">
          <cell r="A6627" t="str">
            <v>646E10201</v>
          </cell>
          <cell r="C6627" t="str">
            <v>MILE</v>
          </cell>
          <cell r="D6627" t="str">
            <v>CENTER LINE, AS PER PLAN</v>
          </cell>
          <cell r="F6627">
            <v>0</v>
          </cell>
        </row>
        <row r="6628">
          <cell r="A6628" t="str">
            <v>646E10300</v>
          </cell>
          <cell r="C6628" t="str">
            <v>FT</v>
          </cell>
          <cell r="D6628" t="str">
            <v>CHANNELIZING LINE, 8"</v>
          </cell>
          <cell r="F6628">
            <v>0</v>
          </cell>
        </row>
        <row r="6629">
          <cell r="A6629" t="str">
            <v>646E10301</v>
          </cell>
          <cell r="C6629" t="str">
            <v>FT</v>
          </cell>
          <cell r="D6629" t="str">
            <v>CHANNELIZING LINE, 8", AS PER PLAN</v>
          </cell>
          <cell r="F6629">
            <v>0</v>
          </cell>
        </row>
        <row r="6630">
          <cell r="A6630" t="str">
            <v>646E10310</v>
          </cell>
          <cell r="C6630" t="str">
            <v>FT</v>
          </cell>
          <cell r="D6630" t="str">
            <v>CHANNELIZING LINE, 12"</v>
          </cell>
          <cell r="F6630">
            <v>0</v>
          </cell>
        </row>
        <row r="6631">
          <cell r="A6631" t="str">
            <v>646E10311</v>
          </cell>
          <cell r="C6631" t="str">
            <v>FT</v>
          </cell>
          <cell r="D6631" t="str">
            <v>CHANNELIZING LINE, 12", AS PER PLAN</v>
          </cell>
          <cell r="F6631">
            <v>0</v>
          </cell>
        </row>
        <row r="6632">
          <cell r="A6632" t="str">
            <v>646E10400</v>
          </cell>
          <cell r="C6632" t="str">
            <v>FT</v>
          </cell>
          <cell r="D6632" t="str">
            <v>STOP LINE</v>
          </cell>
          <cell r="F6632">
            <v>0</v>
          </cell>
        </row>
        <row r="6633">
          <cell r="A6633" t="str">
            <v>646E10401</v>
          </cell>
          <cell r="C6633" t="str">
            <v>FT</v>
          </cell>
          <cell r="D6633" t="str">
            <v>STOP LINE, AS PER PLAN</v>
          </cell>
          <cell r="F6633">
            <v>0</v>
          </cell>
        </row>
        <row r="6634">
          <cell r="A6634" t="str">
            <v>646E10510</v>
          </cell>
          <cell r="C6634" t="str">
            <v>FT</v>
          </cell>
          <cell r="D6634" t="str">
            <v>CROSSWALK LINE, 12"</v>
          </cell>
          <cell r="F6634">
            <v>0</v>
          </cell>
        </row>
        <row r="6635">
          <cell r="A6635" t="str">
            <v>646E10511</v>
          </cell>
          <cell r="C6635" t="str">
            <v>FT</v>
          </cell>
          <cell r="D6635" t="str">
            <v>CROSSWALK LINE, 12", AS PER PLAN</v>
          </cell>
          <cell r="F6635">
            <v>0</v>
          </cell>
        </row>
        <row r="6636">
          <cell r="A6636" t="str">
            <v>646E10516</v>
          </cell>
          <cell r="C6636" t="str">
            <v>FT</v>
          </cell>
          <cell r="D6636" t="str">
            <v>CROSSWALK LINE, 18"</v>
          </cell>
          <cell r="F6636">
            <v>0</v>
          </cell>
        </row>
        <row r="6637">
          <cell r="A6637" t="str">
            <v>646E10517</v>
          </cell>
          <cell r="C6637" t="str">
            <v>FT</v>
          </cell>
          <cell r="D6637" t="str">
            <v>CROSSWALK LINE, 18", AS PER PLAN</v>
          </cell>
          <cell r="F6637">
            <v>0</v>
          </cell>
        </row>
        <row r="6638">
          <cell r="A6638" t="str">
            <v>646E10520</v>
          </cell>
          <cell r="C6638" t="str">
            <v>FT</v>
          </cell>
          <cell r="D6638" t="str">
            <v>CROSSWALK LINE, 24"</v>
          </cell>
          <cell r="F6638">
            <v>0</v>
          </cell>
        </row>
        <row r="6639">
          <cell r="A6639" t="str">
            <v>646E10521</v>
          </cell>
          <cell r="C6639" t="str">
            <v>FT</v>
          </cell>
          <cell r="D6639" t="str">
            <v>CROSSWALK LINE, 24", AS PER PLAN</v>
          </cell>
          <cell r="F6639">
            <v>0</v>
          </cell>
        </row>
        <row r="6640">
          <cell r="A6640" t="str">
            <v>646E10600</v>
          </cell>
          <cell r="C6640" t="str">
            <v>FT</v>
          </cell>
          <cell r="D6640" t="str">
            <v>TRANSVERSE/DIAGONAL LINE</v>
          </cell>
          <cell r="F6640">
            <v>0</v>
          </cell>
        </row>
        <row r="6641">
          <cell r="A6641" t="str">
            <v>646E10601</v>
          </cell>
          <cell r="C6641" t="str">
            <v>FT</v>
          </cell>
          <cell r="D6641" t="str">
            <v>TRANSVERSE/DIAGONAL LINE, AS PER PLAN</v>
          </cell>
          <cell r="F6641">
            <v>0</v>
          </cell>
        </row>
        <row r="6642">
          <cell r="A6642" t="str">
            <v>646E10620</v>
          </cell>
          <cell r="C6642" t="str">
            <v>FT</v>
          </cell>
          <cell r="D6642" t="str">
            <v>CHEVRON MARKING</v>
          </cell>
          <cell r="F6642">
            <v>0</v>
          </cell>
        </row>
        <row r="6643">
          <cell r="A6643" t="str">
            <v>646E10621</v>
          </cell>
          <cell r="C6643" t="str">
            <v>FT</v>
          </cell>
          <cell r="D6643" t="str">
            <v>CHEVRON MARKING, AS PER PLAN</v>
          </cell>
          <cell r="F6643">
            <v>0</v>
          </cell>
        </row>
        <row r="6644">
          <cell r="A6644" t="str">
            <v>646E10700</v>
          </cell>
          <cell r="C6644" t="str">
            <v>FT</v>
          </cell>
          <cell r="D6644" t="str">
            <v>CURB MARKING</v>
          </cell>
          <cell r="F6644">
            <v>0</v>
          </cell>
        </row>
        <row r="6645">
          <cell r="A6645" t="str">
            <v>646E10701</v>
          </cell>
          <cell r="C6645" t="str">
            <v>FT</v>
          </cell>
          <cell r="D6645" t="str">
            <v>CURB MARKING, AS PER PLAN</v>
          </cell>
          <cell r="F6645">
            <v>0</v>
          </cell>
        </row>
        <row r="6646">
          <cell r="A6646" t="str">
            <v>646E10800</v>
          </cell>
          <cell r="C6646" t="str">
            <v>SF</v>
          </cell>
          <cell r="D6646" t="str">
            <v>ISLAND MARKING</v>
          </cell>
          <cell r="F6646">
            <v>0</v>
          </cell>
        </row>
        <row r="6647">
          <cell r="A6647" t="str">
            <v>646E10801</v>
          </cell>
          <cell r="C6647" t="str">
            <v>SF</v>
          </cell>
          <cell r="D6647" t="str">
            <v>ISLAND MARKING, AS PER PLAN</v>
          </cell>
          <cell r="F6647">
            <v>0</v>
          </cell>
        </row>
        <row r="6648">
          <cell r="A6648" t="str">
            <v>646E10900</v>
          </cell>
          <cell r="C6648" t="str">
            <v>EACH</v>
          </cell>
          <cell r="D6648" t="str">
            <v>HANDICAP SYMBOL MARKING</v>
          </cell>
          <cell r="F6648">
            <v>0</v>
          </cell>
        </row>
        <row r="6649">
          <cell r="A6649" t="str">
            <v>646E10901</v>
          </cell>
          <cell r="C6649" t="str">
            <v>EACH</v>
          </cell>
          <cell r="D6649" t="str">
            <v>HANDICAP SYMBOL MARKING, AS PER PLAN</v>
          </cell>
          <cell r="F6649">
            <v>0</v>
          </cell>
        </row>
        <row r="6650">
          <cell r="A6650" t="str">
            <v>646E20000</v>
          </cell>
          <cell r="C6650" t="str">
            <v>EACH</v>
          </cell>
          <cell r="D6650" t="str">
            <v>RAILROAD SYMBOL MARKING</v>
          </cell>
          <cell r="F6650">
            <v>0</v>
          </cell>
        </row>
        <row r="6651">
          <cell r="A6651" t="str">
            <v>646E20001</v>
          </cell>
          <cell r="C6651" t="str">
            <v>EACH</v>
          </cell>
          <cell r="D6651" t="str">
            <v>RAILROAD SYMBOL MARKING, AS PER PLAN</v>
          </cell>
          <cell r="F6651">
            <v>0</v>
          </cell>
        </row>
        <row r="6652">
          <cell r="A6652" t="str">
            <v>646E20100</v>
          </cell>
          <cell r="C6652" t="str">
            <v>EACH</v>
          </cell>
          <cell r="D6652" t="str">
            <v>SCHOOL SYMBOL MARKING, 72"</v>
          </cell>
          <cell r="F6652">
            <v>0</v>
          </cell>
        </row>
        <row r="6653">
          <cell r="A6653" t="str">
            <v>646E20101</v>
          </cell>
          <cell r="C6653" t="str">
            <v>EACH</v>
          </cell>
          <cell r="D6653" t="str">
            <v>SCHOOL SYMBOL MARKING, 72", AS PER PLAN</v>
          </cell>
          <cell r="F6653">
            <v>0</v>
          </cell>
        </row>
        <row r="6654">
          <cell r="A6654" t="str">
            <v>646E20110</v>
          </cell>
          <cell r="C6654" t="str">
            <v>EACH</v>
          </cell>
          <cell r="D6654" t="str">
            <v>SCHOOL SYMBOL MARKING, 96"</v>
          </cell>
          <cell r="F6654">
            <v>0</v>
          </cell>
        </row>
        <row r="6655">
          <cell r="A6655" t="str">
            <v>646E20111</v>
          </cell>
          <cell r="C6655" t="str">
            <v>EACH</v>
          </cell>
          <cell r="D6655" t="str">
            <v>SCHOOL SYMBOL MARKING, 96", AS PER PLAN</v>
          </cell>
          <cell r="F6655">
            <v>0</v>
          </cell>
        </row>
        <row r="6656">
          <cell r="A6656" t="str">
            <v>646E20120</v>
          </cell>
          <cell r="C6656" t="str">
            <v>EACH</v>
          </cell>
          <cell r="D6656" t="str">
            <v>SCHOOL SYMBOL MARKING, 120"</v>
          </cell>
          <cell r="F6656">
            <v>0</v>
          </cell>
        </row>
        <row r="6657">
          <cell r="A6657" t="str">
            <v>646E20121</v>
          </cell>
          <cell r="C6657" t="str">
            <v>EACH</v>
          </cell>
          <cell r="D6657" t="str">
            <v>SCHOOL SYMBOL MARKING, 120", AS PER PLAN</v>
          </cell>
          <cell r="F6657">
            <v>0</v>
          </cell>
        </row>
        <row r="6658">
          <cell r="A6658" t="str">
            <v>646E20200</v>
          </cell>
          <cell r="C6658" t="str">
            <v>FT</v>
          </cell>
          <cell r="D6658" t="str">
            <v>PARKING LOT STALL MARKING</v>
          </cell>
          <cell r="F6658">
            <v>0</v>
          </cell>
        </row>
        <row r="6659">
          <cell r="A6659" t="str">
            <v>646E20201</v>
          </cell>
          <cell r="C6659" t="str">
            <v>FT</v>
          </cell>
          <cell r="D6659" t="str">
            <v>PARKING LOT STALL MARKING, AS PER PLAN</v>
          </cell>
          <cell r="F6659">
            <v>0</v>
          </cell>
        </row>
        <row r="6660">
          <cell r="A6660" t="str">
            <v>646E20300</v>
          </cell>
          <cell r="C6660" t="str">
            <v>EACH</v>
          </cell>
          <cell r="D6660" t="str">
            <v>LANE ARROW</v>
          </cell>
          <cell r="F6660">
            <v>0</v>
          </cell>
        </row>
        <row r="6661">
          <cell r="A6661" t="str">
            <v>646E20301</v>
          </cell>
          <cell r="C6661" t="str">
            <v>EACH</v>
          </cell>
          <cell r="D6661" t="str">
            <v>LANE ARROW, AS PER PLAN</v>
          </cell>
          <cell r="F6661">
            <v>0</v>
          </cell>
        </row>
        <row r="6662">
          <cell r="A6662" t="str">
            <v>646E20320</v>
          </cell>
          <cell r="C6662" t="str">
            <v>EACH</v>
          </cell>
          <cell r="D6662" t="str">
            <v>WRONG WAY ARROW</v>
          </cell>
          <cell r="F6662">
            <v>0</v>
          </cell>
        </row>
        <row r="6663">
          <cell r="A6663" t="str">
            <v>646E20350</v>
          </cell>
          <cell r="C6663" t="str">
            <v>EACH</v>
          </cell>
          <cell r="D6663" t="str">
            <v>LANE REDUCTION ARROW</v>
          </cell>
          <cell r="F6663">
            <v>0</v>
          </cell>
        </row>
        <row r="6664">
          <cell r="A6664" t="str">
            <v>646E20400</v>
          </cell>
          <cell r="C6664" t="str">
            <v>EACH</v>
          </cell>
          <cell r="D6664" t="str">
            <v>WORD ON PAVEMENT, 72"</v>
          </cell>
          <cell r="F6664">
            <v>0</v>
          </cell>
        </row>
        <row r="6665">
          <cell r="A6665" t="str">
            <v>646E20401</v>
          </cell>
          <cell r="C6665" t="str">
            <v>EACH</v>
          </cell>
          <cell r="D6665" t="str">
            <v>WORD ON PAVEMENT, 72", AS PER PLAN</v>
          </cell>
          <cell r="F6665">
            <v>0</v>
          </cell>
        </row>
        <row r="6666">
          <cell r="A6666" t="str">
            <v>646E20410</v>
          </cell>
          <cell r="C6666" t="str">
            <v>EACH</v>
          </cell>
          <cell r="D6666" t="str">
            <v>WORD ON PAVEMENT, 96"</v>
          </cell>
          <cell r="F6666">
            <v>0</v>
          </cell>
        </row>
        <row r="6667">
          <cell r="A6667" t="str">
            <v>646E20411</v>
          </cell>
          <cell r="C6667" t="str">
            <v>EACH</v>
          </cell>
          <cell r="D6667" t="str">
            <v>WORD ON PAVEMENT, 96", AS PER PLAN</v>
          </cell>
          <cell r="F6667">
            <v>0</v>
          </cell>
        </row>
        <row r="6668">
          <cell r="A6668" t="str">
            <v>646E20500</v>
          </cell>
          <cell r="C6668" t="str">
            <v>FT</v>
          </cell>
          <cell r="D6668" t="str">
            <v>DOTTED LINE</v>
          </cell>
          <cell r="F6668">
            <v>0</v>
          </cell>
        </row>
        <row r="6669">
          <cell r="A6669" t="str">
            <v>646E20501</v>
          </cell>
          <cell r="C6669" t="str">
            <v>FT</v>
          </cell>
          <cell r="D6669" t="str">
            <v>DOTTED LINE, AS PER PLAN</v>
          </cell>
          <cell r="F6669">
            <v>0</v>
          </cell>
        </row>
        <row r="6670">
          <cell r="A6670" t="str">
            <v>646E20502</v>
          </cell>
          <cell r="C6670" t="str">
            <v>FT</v>
          </cell>
          <cell r="D6670" t="str">
            <v>DOTTED LINE, 4"</v>
          </cell>
          <cell r="F6670">
            <v>0</v>
          </cell>
        </row>
        <row r="6671">
          <cell r="A6671" t="str">
            <v>646E20504</v>
          </cell>
          <cell r="C6671" t="str">
            <v>FT</v>
          </cell>
          <cell r="D6671" t="str">
            <v>DOTTED LINE, 6"</v>
          </cell>
          <cell r="F6671">
            <v>0</v>
          </cell>
        </row>
        <row r="6672">
          <cell r="A6672" t="str">
            <v>646E20506</v>
          </cell>
          <cell r="C6672" t="str">
            <v>FT</v>
          </cell>
          <cell r="D6672" t="str">
            <v>DOTTED LINE, 8"</v>
          </cell>
          <cell r="F6672">
            <v>0</v>
          </cell>
        </row>
        <row r="6673">
          <cell r="A6673" t="str">
            <v>646E20510</v>
          </cell>
          <cell r="C6673" t="str">
            <v>FT</v>
          </cell>
          <cell r="D6673" t="str">
            <v>DOTTED LINE, 12"</v>
          </cell>
          <cell r="F6673">
            <v>0</v>
          </cell>
        </row>
        <row r="6674">
          <cell r="A6674" t="str">
            <v>646E20520</v>
          </cell>
          <cell r="C6674" t="str">
            <v>FT</v>
          </cell>
          <cell r="D6674" t="str">
            <v>DOTTED LINE, 24"</v>
          </cell>
          <cell r="F6674">
            <v>0</v>
          </cell>
        </row>
        <row r="6675">
          <cell r="A6675" t="str">
            <v>646E20600</v>
          </cell>
          <cell r="C6675" t="str">
            <v>EACH</v>
          </cell>
          <cell r="D6675" t="str">
            <v>BIKE LANE SYMBOL MARKING</v>
          </cell>
          <cell r="F6675">
            <v>0</v>
          </cell>
        </row>
        <row r="6676">
          <cell r="A6676" t="str">
            <v>646E20650</v>
          </cell>
          <cell r="C6676" t="str">
            <v>EACH</v>
          </cell>
          <cell r="D6676" t="str">
            <v>SHARED LANE MARKING</v>
          </cell>
          <cell r="F6676">
            <v>0</v>
          </cell>
        </row>
        <row r="6677">
          <cell r="A6677" t="str">
            <v>646E20710</v>
          </cell>
          <cell r="C6677" t="str">
            <v>EACH</v>
          </cell>
          <cell r="D6677" t="str">
            <v>SPEED MEASUREMENT MARKING</v>
          </cell>
          <cell r="F6677">
            <v>0</v>
          </cell>
        </row>
        <row r="6678">
          <cell r="A6678" t="str">
            <v>646E20711</v>
          </cell>
          <cell r="C6678" t="str">
            <v>EACH</v>
          </cell>
          <cell r="D6678" t="str">
            <v>SPEED MEASUREMENT MARKING, AS PER PLAN</v>
          </cell>
          <cell r="F6678">
            <v>0</v>
          </cell>
        </row>
        <row r="6679">
          <cell r="A6679" t="str">
            <v>646E20800</v>
          </cell>
          <cell r="C6679" t="str">
            <v>FT</v>
          </cell>
          <cell r="D6679" t="str">
            <v>YIELD LINE</v>
          </cell>
          <cell r="F6679">
            <v>0</v>
          </cell>
        </row>
        <row r="6680">
          <cell r="A6680" t="str">
            <v>646E50000</v>
          </cell>
          <cell r="C6680" t="str">
            <v>EACH</v>
          </cell>
          <cell r="D6680" t="str">
            <v>REMOVAL OF PAVEMENT MARKING</v>
          </cell>
          <cell r="F6680">
            <v>0</v>
          </cell>
        </row>
        <row r="6681">
          <cell r="A6681" t="str">
            <v>646E50100</v>
          </cell>
          <cell r="C6681" t="str">
            <v>FT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646E50101</v>
          </cell>
          <cell r="C6682" t="str">
            <v>FT</v>
          </cell>
          <cell r="D6682" t="str">
            <v>REMOVAL OF PAVEMENT MARKING, AS PER PLAN</v>
          </cell>
          <cell r="F6682">
            <v>0</v>
          </cell>
        </row>
        <row r="6683">
          <cell r="A6683" t="str">
            <v>646E50200</v>
          </cell>
          <cell r="C6683" t="str">
            <v>SF</v>
          </cell>
          <cell r="D6683" t="str">
            <v>REMOVAL OF PAVEMENT MARKING</v>
          </cell>
          <cell r="F6683">
            <v>0</v>
          </cell>
        </row>
        <row r="6684">
          <cell r="A6684" t="str">
            <v>646E50300</v>
          </cell>
          <cell r="C6684" t="str">
            <v>MILE</v>
          </cell>
          <cell r="D6684" t="str">
            <v>REMOVAL OF PAVEMENT MARKING</v>
          </cell>
          <cell r="F6684">
            <v>0</v>
          </cell>
        </row>
        <row r="6685">
          <cell r="A6685" t="str">
            <v>646E50301</v>
          </cell>
          <cell r="C6685" t="str">
            <v>MILE</v>
          </cell>
          <cell r="D6685" t="str">
            <v>REMOVAL OF PAVEMENT MARKING, AS PER PLAN</v>
          </cell>
          <cell r="F6685">
            <v>0</v>
          </cell>
        </row>
        <row r="6686">
          <cell r="A6686" t="str">
            <v>646E60000</v>
          </cell>
          <cell r="C6686" t="str">
            <v>LS</v>
          </cell>
          <cell r="D6686" t="str">
            <v>TWO-WAY RADIO EQUIPMENT</v>
          </cell>
          <cell r="F6686">
            <v>0</v>
          </cell>
        </row>
        <row r="6687">
          <cell r="A6687" t="str">
            <v>646E60001</v>
          </cell>
          <cell r="C6687" t="str">
            <v>LS</v>
          </cell>
          <cell r="D6687" t="str">
            <v>TWO-WAY RADIO EQUIPMENT, AS PER PLAN</v>
          </cell>
          <cell r="F6687">
            <v>0</v>
          </cell>
        </row>
        <row r="6688">
          <cell r="A6688" t="str">
            <v>646E60100</v>
          </cell>
          <cell r="C6688" t="str">
            <v>SF</v>
          </cell>
          <cell r="D6688" t="str">
            <v>GREEN COLORED PAVEMENT FOR BIKE LANES</v>
          </cell>
          <cell r="F6688">
            <v>0</v>
          </cell>
        </row>
        <row r="6689">
          <cell r="A6689" t="str">
            <v>646E90000</v>
          </cell>
          <cell r="C6689" t="str">
            <v>FT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646E90010</v>
          </cell>
          <cell r="C6690" t="str">
            <v>MILE</v>
          </cell>
          <cell r="D6690" t="str">
            <v>PAVEMENT MARKING, MISC.:</v>
          </cell>
          <cell r="F6690">
            <v>1</v>
          </cell>
          <cell r="G6690">
            <v>1</v>
          </cell>
        </row>
        <row r="6691">
          <cell r="A6691" t="str">
            <v>646E98000</v>
          </cell>
          <cell r="C6691" t="str">
            <v>EACH</v>
          </cell>
          <cell r="D6691" t="str">
            <v>PAVEMENT MARKING, MISC.:</v>
          </cell>
          <cell r="F6691">
            <v>1</v>
          </cell>
          <cell r="G6691">
            <v>1</v>
          </cell>
        </row>
        <row r="6692">
          <cell r="A6692" t="str">
            <v>647E18000</v>
          </cell>
          <cell r="C6692" t="str">
            <v>FT</v>
          </cell>
          <cell r="D6692" t="str">
            <v>CHANNELIZING LINE, 8", TYPE A90</v>
          </cell>
          <cell r="F6692">
            <v>0</v>
          </cell>
        </row>
        <row r="6693">
          <cell r="A6693" t="str">
            <v>647E18002</v>
          </cell>
          <cell r="C6693" t="str">
            <v>FT</v>
          </cell>
          <cell r="D6693" t="str">
            <v>CHANNELIZING LINE, 8", TYPE A125</v>
          </cell>
          <cell r="F6693">
            <v>0</v>
          </cell>
        </row>
        <row r="6694">
          <cell r="A6694" t="str">
            <v>647E18004</v>
          </cell>
          <cell r="C6694" t="str">
            <v>FT</v>
          </cell>
          <cell r="D6694" t="str">
            <v>CHANNELIZING LINE, 12", TYPE A90</v>
          </cell>
          <cell r="F6694">
            <v>0</v>
          </cell>
        </row>
        <row r="6695">
          <cell r="A6695" t="str">
            <v>647E18006</v>
          </cell>
          <cell r="C6695" t="str">
            <v>FT</v>
          </cell>
          <cell r="D6695" t="str">
            <v>CHANNELIZING LINE, 12", TYPE A125</v>
          </cell>
          <cell r="F6695">
            <v>0</v>
          </cell>
        </row>
        <row r="6696">
          <cell r="A6696" t="str">
            <v>647E18010</v>
          </cell>
          <cell r="C6696" t="str">
            <v>FT</v>
          </cell>
          <cell r="D6696" t="str">
            <v>CHANNELIZING LINE, 8", TYPE B90</v>
          </cell>
          <cell r="F6696">
            <v>0</v>
          </cell>
        </row>
        <row r="6697">
          <cell r="A6697" t="str">
            <v>647E18012</v>
          </cell>
          <cell r="C6697" t="str">
            <v>FT</v>
          </cell>
          <cell r="D6697" t="str">
            <v>CHANNELIZING LINE, 8", TYPE B125</v>
          </cell>
          <cell r="F6697">
            <v>0</v>
          </cell>
        </row>
        <row r="6698">
          <cell r="A6698" t="str">
            <v>647E18013</v>
          </cell>
          <cell r="C6698" t="str">
            <v>FT</v>
          </cell>
          <cell r="D6698" t="str">
            <v>CHANNELIZING LINE, 8", TYPE B125, AS PER PLAN</v>
          </cell>
          <cell r="F6698">
            <v>0</v>
          </cell>
        </row>
        <row r="6699">
          <cell r="A6699" t="str">
            <v>647E18014</v>
          </cell>
          <cell r="C6699" t="str">
            <v>FT</v>
          </cell>
          <cell r="D6699" t="str">
            <v>CHANNELIZING LINE, 12", TYPE B90</v>
          </cell>
          <cell r="F6699">
            <v>0</v>
          </cell>
        </row>
        <row r="6700">
          <cell r="A6700" t="str">
            <v>647E18016</v>
          </cell>
          <cell r="C6700" t="str">
            <v>FT</v>
          </cell>
          <cell r="D6700" t="str">
            <v>CHANNELIZING LINE, 12", TYPE B125</v>
          </cell>
          <cell r="F6700">
            <v>0</v>
          </cell>
        </row>
        <row r="6701">
          <cell r="A6701" t="str">
            <v>647E18050</v>
          </cell>
          <cell r="C6701" t="str">
            <v>FT</v>
          </cell>
          <cell r="D6701" t="str">
            <v>STOP LINE, TYPE A90</v>
          </cell>
          <cell r="F6701">
            <v>0</v>
          </cell>
        </row>
        <row r="6702">
          <cell r="A6702" t="str">
            <v>647E18052</v>
          </cell>
          <cell r="C6702" t="str">
            <v>FT</v>
          </cell>
          <cell r="D6702" t="str">
            <v>STOP LINE, TYPE A125</v>
          </cell>
          <cell r="F6702">
            <v>0</v>
          </cell>
        </row>
        <row r="6703">
          <cell r="A6703" t="str">
            <v>647E18060</v>
          </cell>
          <cell r="C6703" t="str">
            <v>FT</v>
          </cell>
          <cell r="D6703" t="str">
            <v>STOP LINE, TYPE B90</v>
          </cell>
          <cell r="F6703">
            <v>0</v>
          </cell>
        </row>
        <row r="6704">
          <cell r="A6704" t="str">
            <v>647E18062</v>
          </cell>
          <cell r="C6704" t="str">
            <v>FT</v>
          </cell>
          <cell r="D6704" t="str">
            <v>STOP LINE, TYPE B125</v>
          </cell>
          <cell r="F6704">
            <v>0</v>
          </cell>
        </row>
        <row r="6705">
          <cell r="A6705" t="str">
            <v>647E20020</v>
          </cell>
          <cell r="C6705" t="str">
            <v>FT</v>
          </cell>
          <cell r="D6705" t="str">
            <v>CROSSWALK LINE, 12", TYPE A90</v>
          </cell>
          <cell r="F6705">
            <v>0</v>
          </cell>
        </row>
        <row r="6706">
          <cell r="A6706" t="str">
            <v>647E20026</v>
          </cell>
          <cell r="C6706" t="str">
            <v>FT</v>
          </cell>
          <cell r="D6706" t="str">
            <v>CROSSWALK LINE, 12", TYPE A125</v>
          </cell>
          <cell r="F6706">
            <v>0</v>
          </cell>
        </row>
        <row r="6707">
          <cell r="A6707" t="str">
            <v>647E20030</v>
          </cell>
          <cell r="C6707" t="str">
            <v>FT</v>
          </cell>
          <cell r="D6707" t="str">
            <v>CROSSWALK LINE, 12", TYPE B90</v>
          </cell>
          <cell r="F6707">
            <v>0</v>
          </cell>
        </row>
        <row r="6708">
          <cell r="A6708" t="str">
            <v>647E20036</v>
          </cell>
          <cell r="C6708" t="str">
            <v>FT</v>
          </cell>
          <cell r="D6708" t="str">
            <v>CROSSWALK LINE, 12", TYPE B125</v>
          </cell>
          <cell r="F6708">
            <v>0</v>
          </cell>
        </row>
        <row r="6709">
          <cell r="A6709" t="str">
            <v>647E20070</v>
          </cell>
          <cell r="C6709" t="str">
            <v>FT</v>
          </cell>
          <cell r="D6709" t="str">
            <v>CROSSWALK LINE, 24", TYPE A90</v>
          </cell>
          <cell r="F6709">
            <v>0</v>
          </cell>
        </row>
        <row r="6710">
          <cell r="A6710" t="str">
            <v>647E20076</v>
          </cell>
          <cell r="C6710" t="str">
            <v>FT</v>
          </cell>
          <cell r="D6710" t="str">
            <v>CROSSWALK LINE, 24", TYPE A125</v>
          </cell>
          <cell r="F6710">
            <v>0</v>
          </cell>
        </row>
        <row r="6711">
          <cell r="A6711" t="str">
            <v>647E20080</v>
          </cell>
          <cell r="C6711" t="str">
            <v>FT</v>
          </cell>
          <cell r="D6711" t="str">
            <v>CROSSWALK LINE, 24", TYPE B90</v>
          </cell>
          <cell r="F6711">
            <v>0</v>
          </cell>
        </row>
        <row r="6712">
          <cell r="A6712" t="str">
            <v>647E20086</v>
          </cell>
          <cell r="C6712" t="str">
            <v>FT</v>
          </cell>
          <cell r="D6712" t="str">
            <v>CROSSWALK LINE, 24", TYPE B125</v>
          </cell>
          <cell r="F6712">
            <v>0</v>
          </cell>
        </row>
        <row r="6713">
          <cell r="A6713" t="str">
            <v>647E20100</v>
          </cell>
          <cell r="C6713" t="str">
            <v>FT</v>
          </cell>
          <cell r="D6713" t="str">
            <v>TRANSVERSE/DIAGONAL LINE, TYPE A90</v>
          </cell>
          <cell r="F6713">
            <v>0</v>
          </cell>
        </row>
        <row r="6714">
          <cell r="A6714" t="str">
            <v>647E20102</v>
          </cell>
          <cell r="C6714" t="str">
            <v>FT</v>
          </cell>
          <cell r="D6714" t="str">
            <v>TRANSVERSE/DIAGONAL LINE, TYPE A125</v>
          </cell>
          <cell r="F6714">
            <v>0</v>
          </cell>
        </row>
        <row r="6715">
          <cell r="A6715" t="str">
            <v>647E20110</v>
          </cell>
          <cell r="C6715" t="str">
            <v>FT</v>
          </cell>
          <cell r="D6715" t="str">
            <v>TRANSVERSE/DIAGONAL LINE, TYPE B90</v>
          </cell>
          <cell r="F6715">
            <v>0</v>
          </cell>
        </row>
        <row r="6716">
          <cell r="A6716" t="str">
            <v>647E20112</v>
          </cell>
          <cell r="C6716" t="str">
            <v>FT</v>
          </cell>
          <cell r="D6716" t="str">
            <v>TRANSVERSE/DIAGONAL LINE, TYPE B125</v>
          </cell>
          <cell r="F6716">
            <v>0</v>
          </cell>
        </row>
        <row r="6717">
          <cell r="A6717" t="str">
            <v>647E20120</v>
          </cell>
          <cell r="C6717" t="str">
            <v>FT</v>
          </cell>
          <cell r="D6717" t="str">
            <v>CHEVRON MARKING, TYPE A90</v>
          </cell>
          <cell r="F6717">
            <v>0</v>
          </cell>
        </row>
        <row r="6718">
          <cell r="A6718" t="str">
            <v>647E20122</v>
          </cell>
          <cell r="C6718" t="str">
            <v>FT</v>
          </cell>
          <cell r="D6718" t="str">
            <v>CHEVRON MARKING, TYPE A125</v>
          </cell>
          <cell r="F6718">
            <v>0</v>
          </cell>
        </row>
        <row r="6719">
          <cell r="A6719" t="str">
            <v>647E20130</v>
          </cell>
          <cell r="C6719" t="str">
            <v>FT</v>
          </cell>
          <cell r="D6719" t="str">
            <v>CHEVRON MARKING, TYPE B90</v>
          </cell>
          <cell r="F6719">
            <v>0</v>
          </cell>
        </row>
        <row r="6720">
          <cell r="A6720" t="str">
            <v>647E20132</v>
          </cell>
          <cell r="C6720" t="str">
            <v>FT</v>
          </cell>
          <cell r="D6720" t="str">
            <v>CHEVRON MARKING, TYPE B125</v>
          </cell>
          <cell r="F6720">
            <v>0</v>
          </cell>
        </row>
        <row r="6721">
          <cell r="A6721" t="str">
            <v>647E20200</v>
          </cell>
          <cell r="C6721" t="str">
            <v>EACH</v>
          </cell>
          <cell r="D6721" t="str">
            <v>HANDICAP SYMBOL MARKING, TYPE A90</v>
          </cell>
          <cell r="F6721">
            <v>0</v>
          </cell>
        </row>
        <row r="6722">
          <cell r="A6722" t="str">
            <v>647E20202</v>
          </cell>
          <cell r="C6722" t="str">
            <v>EACH</v>
          </cell>
          <cell r="D6722" t="str">
            <v>HANDICAP SYMBOL MARKING, TYPE A125</v>
          </cell>
          <cell r="F6722">
            <v>0</v>
          </cell>
        </row>
        <row r="6723">
          <cell r="A6723" t="str">
            <v>647E20210</v>
          </cell>
          <cell r="C6723" t="str">
            <v>EACH</v>
          </cell>
          <cell r="D6723" t="str">
            <v>HANDICAP SYMBOL MARKING, TYPE B90</v>
          </cell>
          <cell r="F6723">
            <v>0</v>
          </cell>
        </row>
        <row r="6724">
          <cell r="A6724" t="str">
            <v>647E20212</v>
          </cell>
          <cell r="C6724" t="str">
            <v>EACH</v>
          </cell>
          <cell r="D6724" t="str">
            <v>HANDICAP SYMBOL MARKING, TYPE B125</v>
          </cell>
          <cell r="F6724">
            <v>0</v>
          </cell>
        </row>
        <row r="6725">
          <cell r="A6725" t="str">
            <v>647E20300</v>
          </cell>
          <cell r="C6725" t="str">
            <v>EACH</v>
          </cell>
          <cell r="D6725" t="str">
            <v>RAILROAD SYMBOL MARKING, TYPE A90</v>
          </cell>
          <cell r="F6725">
            <v>0</v>
          </cell>
        </row>
        <row r="6726">
          <cell r="A6726" t="str">
            <v>647E20302</v>
          </cell>
          <cell r="C6726" t="str">
            <v>EACH</v>
          </cell>
          <cell r="D6726" t="str">
            <v>RAILROAD SYMBOL MARKING, TYPE A125</v>
          </cell>
          <cell r="F6726">
            <v>0</v>
          </cell>
        </row>
        <row r="6727">
          <cell r="A6727" t="str">
            <v>647E20310</v>
          </cell>
          <cell r="C6727" t="str">
            <v>EACH</v>
          </cell>
          <cell r="D6727" t="str">
            <v>RAILROAD SYMBOL MARKING, TYPE B90</v>
          </cell>
          <cell r="F6727">
            <v>0</v>
          </cell>
        </row>
        <row r="6728">
          <cell r="A6728" t="str">
            <v>647E20312</v>
          </cell>
          <cell r="C6728" t="str">
            <v>EACH</v>
          </cell>
          <cell r="D6728" t="str">
            <v>RAILROAD SYMBOL MARKING, TYPE B125</v>
          </cell>
          <cell r="F6728">
            <v>0</v>
          </cell>
        </row>
        <row r="6729">
          <cell r="A6729" t="str">
            <v>647E20400</v>
          </cell>
          <cell r="C6729" t="str">
            <v>EACH</v>
          </cell>
          <cell r="D6729" t="str">
            <v>SCHOOL SYMBOL MARKING, 72", TYPE A90</v>
          </cell>
          <cell r="F6729">
            <v>0</v>
          </cell>
        </row>
        <row r="6730">
          <cell r="A6730" t="str">
            <v>647E20402</v>
          </cell>
          <cell r="C6730" t="str">
            <v>EACH</v>
          </cell>
          <cell r="D6730" t="str">
            <v>SCHOOL SYMBOL MARKING, 72", TYPE A125</v>
          </cell>
          <cell r="F6730">
            <v>0</v>
          </cell>
        </row>
        <row r="6731">
          <cell r="A6731" t="str">
            <v>647E20410</v>
          </cell>
          <cell r="C6731" t="str">
            <v>EACH</v>
          </cell>
          <cell r="D6731" t="str">
            <v>SCHOOL SYMBOL MARKING, 72", TYPE B90</v>
          </cell>
          <cell r="F6731">
            <v>0</v>
          </cell>
        </row>
        <row r="6732">
          <cell r="A6732" t="str">
            <v>647E20412</v>
          </cell>
          <cell r="C6732" t="str">
            <v>EACH</v>
          </cell>
          <cell r="D6732" t="str">
            <v>SCHOOL SYMBOL MARKING, 72", TYPE B125</v>
          </cell>
          <cell r="F6732">
            <v>0</v>
          </cell>
        </row>
        <row r="6733">
          <cell r="A6733" t="str">
            <v>647E20430</v>
          </cell>
          <cell r="C6733" t="str">
            <v>EACH</v>
          </cell>
          <cell r="D6733" t="str">
            <v>SCHOOL SYMBOL MARKING, 96", TYPE A90</v>
          </cell>
          <cell r="F6733">
            <v>0</v>
          </cell>
        </row>
        <row r="6734">
          <cell r="A6734" t="str">
            <v>647E20432</v>
          </cell>
          <cell r="C6734" t="str">
            <v>EACH</v>
          </cell>
          <cell r="D6734" t="str">
            <v>SCHOOL SYMBOL MARKING, 96", TYPE A125</v>
          </cell>
          <cell r="F6734">
            <v>0</v>
          </cell>
        </row>
        <row r="6735">
          <cell r="A6735" t="str">
            <v>647E20440</v>
          </cell>
          <cell r="C6735" t="str">
            <v>EACH</v>
          </cell>
          <cell r="D6735" t="str">
            <v>SCHOOL SYMBOL MARKING, 96", TYPE B90</v>
          </cell>
          <cell r="F6735">
            <v>0</v>
          </cell>
        </row>
        <row r="6736">
          <cell r="A6736" t="str">
            <v>647E20442</v>
          </cell>
          <cell r="C6736" t="str">
            <v>EACH</v>
          </cell>
          <cell r="D6736" t="str">
            <v>SCHOOL SYMBOL MARKING, 96", TYPE B125</v>
          </cell>
          <cell r="F6736">
            <v>0</v>
          </cell>
        </row>
        <row r="6737">
          <cell r="A6737" t="str">
            <v>647E20460</v>
          </cell>
          <cell r="C6737" t="str">
            <v>EACH</v>
          </cell>
          <cell r="D6737" t="str">
            <v>SCHOOL SYMBOL MARKING, 120", TYPE A90</v>
          </cell>
          <cell r="F6737">
            <v>0</v>
          </cell>
        </row>
        <row r="6738">
          <cell r="A6738" t="str">
            <v>647E20462</v>
          </cell>
          <cell r="C6738" t="str">
            <v>EACH</v>
          </cell>
          <cell r="D6738" t="str">
            <v>SCHOOL SYMBOL MARKING, 120", TYPE A125</v>
          </cell>
          <cell r="F6738">
            <v>0</v>
          </cell>
        </row>
        <row r="6739">
          <cell r="A6739" t="str">
            <v>647E20470</v>
          </cell>
          <cell r="C6739" t="str">
            <v>EACH</v>
          </cell>
          <cell r="D6739" t="str">
            <v>SCHOOL SYMBOL MARKING, 120", TYPE B90</v>
          </cell>
          <cell r="F6739">
            <v>0</v>
          </cell>
        </row>
        <row r="6740">
          <cell r="A6740" t="str">
            <v>647E20472</v>
          </cell>
          <cell r="C6740" t="str">
            <v>EACH</v>
          </cell>
          <cell r="D6740" t="str">
            <v>SCHOOL SYMBOL MARKING, 120", TYPE B125</v>
          </cell>
          <cell r="F6740">
            <v>0</v>
          </cell>
        </row>
        <row r="6741">
          <cell r="A6741" t="str">
            <v>647E20500</v>
          </cell>
          <cell r="C6741" t="str">
            <v>FT</v>
          </cell>
          <cell r="D6741" t="str">
            <v>PARKING LOT STALL MARKING, TYPE A90</v>
          </cell>
          <cell r="F6741">
            <v>0</v>
          </cell>
        </row>
        <row r="6742">
          <cell r="A6742" t="str">
            <v>647E20502</v>
          </cell>
          <cell r="C6742" t="str">
            <v>FT</v>
          </cell>
          <cell r="D6742" t="str">
            <v>PARKING LOT STALL MARKING, TYPE A125</v>
          </cell>
          <cell r="F6742">
            <v>0</v>
          </cell>
        </row>
        <row r="6743">
          <cell r="A6743" t="str">
            <v>647E20510</v>
          </cell>
          <cell r="C6743" t="str">
            <v>FT</v>
          </cell>
          <cell r="D6743" t="str">
            <v>PARKING LOT STALL MARKING, TYPE B90</v>
          </cell>
          <cell r="F6743">
            <v>0</v>
          </cell>
        </row>
        <row r="6744">
          <cell r="A6744" t="str">
            <v>647E20512</v>
          </cell>
          <cell r="C6744" t="str">
            <v>FT</v>
          </cell>
          <cell r="D6744" t="str">
            <v>PARKING LOT STALL MARKING, TYPE B125</v>
          </cell>
          <cell r="F6744">
            <v>0</v>
          </cell>
        </row>
        <row r="6745">
          <cell r="A6745" t="str">
            <v>647E20600</v>
          </cell>
          <cell r="C6745" t="str">
            <v>EACH</v>
          </cell>
          <cell r="D6745" t="str">
            <v>LANE ARROW, TYPE A90</v>
          </cell>
          <cell r="F6745">
            <v>0</v>
          </cell>
        </row>
        <row r="6746">
          <cell r="A6746" t="str">
            <v>647E20602</v>
          </cell>
          <cell r="C6746" t="str">
            <v>EACH</v>
          </cell>
          <cell r="D6746" t="str">
            <v>LANE ARROW, TYPE A125</v>
          </cell>
          <cell r="F6746">
            <v>0</v>
          </cell>
        </row>
        <row r="6747">
          <cell r="A6747" t="str">
            <v>647E20610</v>
          </cell>
          <cell r="C6747" t="str">
            <v>EACH</v>
          </cell>
          <cell r="D6747" t="str">
            <v>LANE ARROW, TYPE B90</v>
          </cell>
          <cell r="F6747">
            <v>0</v>
          </cell>
        </row>
        <row r="6748">
          <cell r="A6748" t="str">
            <v>647E20612</v>
          </cell>
          <cell r="C6748" t="str">
            <v>EACH</v>
          </cell>
          <cell r="D6748" t="str">
            <v>LANE ARROW, TYPE B125</v>
          </cell>
          <cell r="F6748">
            <v>0</v>
          </cell>
        </row>
        <row r="6749">
          <cell r="A6749" t="str">
            <v>647E20620</v>
          </cell>
          <cell r="C6749" t="str">
            <v>EACH</v>
          </cell>
          <cell r="D6749" t="str">
            <v>WRONG WAY ARROW</v>
          </cell>
          <cell r="F6749">
            <v>0</v>
          </cell>
        </row>
        <row r="6750">
          <cell r="A6750" t="str">
            <v>647E20640</v>
          </cell>
          <cell r="C6750" t="str">
            <v>EACH</v>
          </cell>
          <cell r="D6750" t="str">
            <v>LANE REDUCTION ARROW, TYPE A90</v>
          </cell>
          <cell r="F6750">
            <v>0</v>
          </cell>
        </row>
        <row r="6751">
          <cell r="A6751" t="str">
            <v>647E20642</v>
          </cell>
          <cell r="C6751" t="str">
            <v>EACH</v>
          </cell>
          <cell r="D6751" t="str">
            <v>LANE REDUCTION ARROW, TYPE A125</v>
          </cell>
          <cell r="F6751">
            <v>0</v>
          </cell>
        </row>
        <row r="6752">
          <cell r="A6752" t="str">
            <v>647E20650</v>
          </cell>
          <cell r="C6752" t="str">
            <v>EACH</v>
          </cell>
          <cell r="D6752" t="str">
            <v>LANE REDUCTION ARROW, TYPE B90</v>
          </cell>
          <cell r="F6752">
            <v>0</v>
          </cell>
        </row>
        <row r="6753">
          <cell r="A6753" t="str">
            <v>647E20652</v>
          </cell>
          <cell r="C6753" t="str">
            <v>EACH</v>
          </cell>
          <cell r="D6753" t="str">
            <v>LANE REDUCTION ARROW, TYPE B125</v>
          </cell>
          <cell r="F6753">
            <v>0</v>
          </cell>
        </row>
        <row r="6754">
          <cell r="A6754" t="str">
            <v>647E20700</v>
          </cell>
          <cell r="C6754" t="str">
            <v>EACH</v>
          </cell>
          <cell r="D6754" t="str">
            <v>WORD ON PAVEMENT, 72", TYPE A90</v>
          </cell>
          <cell r="F6754">
            <v>0</v>
          </cell>
        </row>
        <row r="6755">
          <cell r="A6755" t="str">
            <v>647E20702</v>
          </cell>
          <cell r="C6755" t="str">
            <v>EACH</v>
          </cell>
          <cell r="D6755" t="str">
            <v>WORD ON PAVEMENT, 72", TYPE A125</v>
          </cell>
          <cell r="F6755">
            <v>0</v>
          </cell>
        </row>
        <row r="6756">
          <cell r="A6756" t="str">
            <v>647E20710</v>
          </cell>
          <cell r="C6756" t="str">
            <v>EACH</v>
          </cell>
          <cell r="D6756" t="str">
            <v>WORD ON PAVEMENT, 72", TYPE B90</v>
          </cell>
          <cell r="F6756">
            <v>0</v>
          </cell>
        </row>
        <row r="6757">
          <cell r="A6757" t="str">
            <v>647E20712</v>
          </cell>
          <cell r="C6757" t="str">
            <v>EACH</v>
          </cell>
          <cell r="D6757" t="str">
            <v>WORD ON PAVEMENT, 72", TYPE B125</v>
          </cell>
          <cell r="F6757">
            <v>0</v>
          </cell>
        </row>
        <row r="6758">
          <cell r="A6758" t="str">
            <v>647E20730</v>
          </cell>
          <cell r="C6758" t="str">
            <v>EACH</v>
          </cell>
          <cell r="D6758" t="str">
            <v>WORD ON PAVEMENT, 96", TYPE A90</v>
          </cell>
          <cell r="F6758">
            <v>0</v>
          </cell>
        </row>
        <row r="6759">
          <cell r="A6759" t="str">
            <v>647E20732</v>
          </cell>
          <cell r="C6759" t="str">
            <v>EACH</v>
          </cell>
          <cell r="D6759" t="str">
            <v>WORD ON PAVEMENT, 96", TYPE A125</v>
          </cell>
          <cell r="F6759">
            <v>0</v>
          </cell>
        </row>
        <row r="6760">
          <cell r="A6760" t="str">
            <v>647E20740</v>
          </cell>
          <cell r="C6760" t="str">
            <v>EACH</v>
          </cell>
          <cell r="D6760" t="str">
            <v>WORD ON PAVEMENT, 96", TYPE B90</v>
          </cell>
          <cell r="F6760">
            <v>0</v>
          </cell>
        </row>
        <row r="6761">
          <cell r="A6761" t="str">
            <v>647E20742</v>
          </cell>
          <cell r="C6761" t="str">
            <v>EACH</v>
          </cell>
          <cell r="D6761" t="str">
            <v>WORD ON PAVEMENT, 96", TYPE B125</v>
          </cell>
          <cell r="F6761">
            <v>0</v>
          </cell>
        </row>
        <row r="6762">
          <cell r="A6762" t="str">
            <v>647E20800</v>
          </cell>
          <cell r="C6762" t="str">
            <v>FT</v>
          </cell>
          <cell r="D6762" t="str">
            <v>DOTTED LINE, 4", TYPE A90</v>
          </cell>
          <cell r="F6762">
            <v>0</v>
          </cell>
        </row>
        <row r="6763">
          <cell r="A6763" t="str">
            <v>647E20802</v>
          </cell>
          <cell r="C6763" t="str">
            <v>FT</v>
          </cell>
          <cell r="D6763" t="str">
            <v>DOTTED LINE, 4", TYPE A125</v>
          </cell>
          <cell r="F6763">
            <v>0</v>
          </cell>
        </row>
        <row r="6764">
          <cell r="A6764" t="str">
            <v>647E20810</v>
          </cell>
          <cell r="C6764" t="str">
            <v>FT</v>
          </cell>
          <cell r="D6764" t="str">
            <v>DOTTED LINE, 4", TYPE B90</v>
          </cell>
          <cell r="F6764">
            <v>0</v>
          </cell>
        </row>
        <row r="6765">
          <cell r="A6765" t="str">
            <v>647E20812</v>
          </cell>
          <cell r="C6765" t="str">
            <v>FT</v>
          </cell>
          <cell r="D6765" t="str">
            <v>DOTTED LINE, 4", TYPE B125</v>
          </cell>
          <cell r="F6765">
            <v>0</v>
          </cell>
        </row>
        <row r="6766">
          <cell r="A6766" t="str">
            <v>647E20880</v>
          </cell>
          <cell r="C6766" t="str">
            <v>FT</v>
          </cell>
          <cell r="D6766" t="str">
            <v>DOTTED LINE, 12", TYPE A90</v>
          </cell>
          <cell r="F6766">
            <v>0</v>
          </cell>
        </row>
        <row r="6767">
          <cell r="A6767" t="str">
            <v>647E20882</v>
          </cell>
          <cell r="C6767" t="str">
            <v>FT</v>
          </cell>
          <cell r="D6767" t="str">
            <v>DOTTED LINE, 12", TYPE A125</v>
          </cell>
          <cell r="F6767">
            <v>0</v>
          </cell>
        </row>
        <row r="6768">
          <cell r="A6768" t="str">
            <v>647E20890</v>
          </cell>
          <cell r="C6768" t="str">
            <v>FT</v>
          </cell>
          <cell r="D6768" t="str">
            <v>DOTTED LINE, 12", TYPE B90</v>
          </cell>
          <cell r="F6768">
            <v>0</v>
          </cell>
        </row>
        <row r="6769">
          <cell r="A6769" t="str">
            <v>647E20892</v>
          </cell>
          <cell r="C6769" t="str">
            <v>FT</v>
          </cell>
          <cell r="D6769" t="str">
            <v>DOTTED LINE, 12", TYPE B125</v>
          </cell>
          <cell r="F6769">
            <v>0</v>
          </cell>
        </row>
        <row r="6770">
          <cell r="A6770" t="str">
            <v>647E20900</v>
          </cell>
          <cell r="C6770" t="str">
            <v>EACH</v>
          </cell>
          <cell r="D6770" t="str">
            <v>BIKE LANE SYMBOL MARKING, TYPE A90</v>
          </cell>
          <cell r="F6770">
            <v>0</v>
          </cell>
        </row>
        <row r="6771">
          <cell r="A6771" t="str">
            <v>647E20902</v>
          </cell>
          <cell r="C6771" t="str">
            <v>EACH</v>
          </cell>
          <cell r="D6771" t="str">
            <v>BIKE LANE SYMBOL MARKING, TYPE A125</v>
          </cell>
          <cell r="F6771">
            <v>0</v>
          </cell>
        </row>
        <row r="6772">
          <cell r="A6772" t="str">
            <v>647E20910</v>
          </cell>
          <cell r="C6772" t="str">
            <v>EACH</v>
          </cell>
          <cell r="D6772" t="str">
            <v>BIKE LANE SYMBOL MARKING, TYPE B90</v>
          </cell>
          <cell r="F6772">
            <v>0</v>
          </cell>
        </row>
        <row r="6773">
          <cell r="A6773" t="str">
            <v>647E20912</v>
          </cell>
          <cell r="C6773" t="str">
            <v>EACH</v>
          </cell>
          <cell r="D6773" t="str">
            <v>BIKE LANE SYMBOL MARKING, TYPE B125</v>
          </cell>
          <cell r="F6773">
            <v>0</v>
          </cell>
        </row>
        <row r="6774">
          <cell r="A6774" t="str">
            <v>647E20930</v>
          </cell>
          <cell r="C6774" t="str">
            <v>EACH</v>
          </cell>
          <cell r="D6774" t="str">
            <v>SHARED LANE MARKING, TYPE A90</v>
          </cell>
          <cell r="F6774">
            <v>0</v>
          </cell>
        </row>
        <row r="6775">
          <cell r="A6775" t="str">
            <v>647E20932</v>
          </cell>
          <cell r="C6775" t="str">
            <v>EACH</v>
          </cell>
          <cell r="D6775" t="str">
            <v>SHARED LANE MARKING, TYPE A125</v>
          </cell>
          <cell r="F6775">
            <v>0</v>
          </cell>
        </row>
        <row r="6776">
          <cell r="A6776" t="str">
            <v>647E20940</v>
          </cell>
          <cell r="C6776" t="str">
            <v>EACH</v>
          </cell>
          <cell r="D6776" t="str">
            <v>SHARED LANE MARKING, TYPE B90</v>
          </cell>
          <cell r="F6776">
            <v>0</v>
          </cell>
        </row>
        <row r="6777">
          <cell r="A6777" t="str">
            <v>647E20942</v>
          </cell>
          <cell r="C6777" t="str">
            <v>EACH</v>
          </cell>
          <cell r="D6777" t="str">
            <v>SHARED LANE MARKING, TYPE B125</v>
          </cell>
          <cell r="F6777">
            <v>0</v>
          </cell>
        </row>
        <row r="6778">
          <cell r="A6778" t="str">
            <v>647E20960</v>
          </cell>
          <cell r="C6778" t="str">
            <v>FT</v>
          </cell>
          <cell r="D6778" t="str">
            <v>YIELD LINE, TYPE A90</v>
          </cell>
          <cell r="F6778">
            <v>0</v>
          </cell>
        </row>
        <row r="6779">
          <cell r="A6779" t="str">
            <v>647E20962</v>
          </cell>
          <cell r="C6779" t="str">
            <v>FT</v>
          </cell>
          <cell r="D6779" t="str">
            <v>YIELD LINE, TYPE A125</v>
          </cell>
          <cell r="F6779">
            <v>0</v>
          </cell>
        </row>
        <row r="6780">
          <cell r="A6780" t="str">
            <v>647E20970</v>
          </cell>
          <cell r="C6780" t="str">
            <v>FT</v>
          </cell>
          <cell r="D6780" t="str">
            <v>YIELD LINE, TYPE B90</v>
          </cell>
          <cell r="F6780">
            <v>0</v>
          </cell>
        </row>
        <row r="6781">
          <cell r="A6781" t="str">
            <v>647E20972</v>
          </cell>
          <cell r="C6781" t="str">
            <v>FT</v>
          </cell>
          <cell r="D6781" t="str">
            <v>YIELD LINE, TYPE B125</v>
          </cell>
          <cell r="F6781">
            <v>0</v>
          </cell>
        </row>
        <row r="6782">
          <cell r="A6782" t="str">
            <v>647E21012</v>
          </cell>
          <cell r="C6782" t="str">
            <v>EACH</v>
          </cell>
          <cell r="D6782" t="str">
            <v>SPEED MEASUREMENT MARKING, TYPE B125</v>
          </cell>
          <cell r="F6782">
            <v>0</v>
          </cell>
        </row>
        <row r="6783">
          <cell r="A6783" t="str">
            <v>647E21013</v>
          </cell>
          <cell r="C6783" t="str">
            <v>EACH</v>
          </cell>
          <cell r="D6783" t="str">
            <v>SPEED MEASUREMENT MARKING, TYPE B125, AS PER PLAN</v>
          </cell>
          <cell r="F6783">
            <v>0</v>
          </cell>
        </row>
        <row r="6784">
          <cell r="A6784" t="str">
            <v>647E50000</v>
          </cell>
          <cell r="C6784" t="str">
            <v>FT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647E50010</v>
          </cell>
          <cell r="C6785" t="str">
            <v>EACH</v>
          </cell>
          <cell r="D6785" t="str">
            <v>REMOVAL OF PAVEMENT MARKING</v>
          </cell>
          <cell r="F6785">
            <v>0</v>
          </cell>
        </row>
        <row r="6786">
          <cell r="A6786" t="str">
            <v>647E50020</v>
          </cell>
          <cell r="C6786" t="str">
            <v>SF</v>
          </cell>
          <cell r="D6786" t="str">
            <v>REMOVAL OF PAVEMENT MARKING</v>
          </cell>
          <cell r="F6786">
            <v>0</v>
          </cell>
        </row>
        <row r="6787">
          <cell r="A6787" t="str">
            <v>647E50100</v>
          </cell>
          <cell r="C6787" t="str">
            <v>EACH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647E50110</v>
          </cell>
          <cell r="C6788" t="str">
            <v>SF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647E50120</v>
          </cell>
          <cell r="C6789" t="str">
            <v>FT</v>
          </cell>
          <cell r="D6789" t="str">
            <v>PAVEMENT MARKING, MISC.:</v>
          </cell>
          <cell r="F6789">
            <v>1</v>
          </cell>
          <cell r="G6789">
            <v>1</v>
          </cell>
        </row>
        <row r="6790">
          <cell r="A6790" t="str">
            <v>647E50130</v>
          </cell>
          <cell r="C6790" t="str">
            <v>MILE</v>
          </cell>
          <cell r="D6790" t="str">
            <v>PAVEMENT MARKING, MISC.:</v>
          </cell>
          <cell r="F6790">
            <v>1</v>
          </cell>
          <cell r="G6790">
            <v>1</v>
          </cell>
        </row>
        <row r="6791">
          <cell r="A6791" t="str">
            <v>647E60000</v>
          </cell>
          <cell r="C6791" t="str">
            <v>SF</v>
          </cell>
          <cell r="D6791" t="str">
            <v>GREEN COLORED PAVEMENT FOR BIKE LANES,TYPE A90</v>
          </cell>
          <cell r="F6791">
            <v>0</v>
          </cell>
        </row>
        <row r="6792">
          <cell r="A6792" t="str">
            <v>647E60010</v>
          </cell>
          <cell r="C6792" t="str">
            <v>SF</v>
          </cell>
          <cell r="D6792" t="str">
            <v>GREEN COLORED PAVEMENT FOR BIKE LANES,TYPE A125</v>
          </cell>
          <cell r="F6792">
            <v>0</v>
          </cell>
        </row>
        <row r="6793">
          <cell r="A6793" t="str">
            <v>647E60020</v>
          </cell>
          <cell r="C6793" t="str">
            <v>SF</v>
          </cell>
          <cell r="D6793" t="str">
            <v>GREEN COLORED PAVEMENT FOR BIKE LANES,TYPE B90</v>
          </cell>
          <cell r="F6793">
            <v>0</v>
          </cell>
        </row>
        <row r="6794">
          <cell r="A6794" t="str">
            <v>647E60030</v>
          </cell>
          <cell r="C6794" t="str">
            <v>SF</v>
          </cell>
          <cell r="D6794" t="str">
            <v>GREEN COLORED PAVEMENT FOR BIKE LANES,TYPE B125</v>
          </cell>
          <cell r="F6794">
            <v>0</v>
          </cell>
        </row>
        <row r="6795">
          <cell r="A6795" t="str">
            <v>648E00100</v>
          </cell>
          <cell r="C6795" t="str">
            <v>MILE</v>
          </cell>
          <cell r="D6795" t="str">
            <v>EDGE LINE, 4"</v>
          </cell>
          <cell r="F6795">
            <v>0</v>
          </cell>
        </row>
        <row r="6796">
          <cell r="A6796" t="str">
            <v>648E00101</v>
          </cell>
          <cell r="C6796" t="str">
            <v>MILE</v>
          </cell>
          <cell r="D6796" t="str">
            <v>EDGE LINE, 4", AS PER PLAN</v>
          </cell>
          <cell r="F6796">
            <v>0</v>
          </cell>
        </row>
        <row r="6797">
          <cell r="A6797" t="str">
            <v>648E00104</v>
          </cell>
          <cell r="C6797" t="str">
            <v>MILE</v>
          </cell>
          <cell r="D6797" t="str">
            <v>EDGE LINE, 6"</v>
          </cell>
          <cell r="F6797">
            <v>0</v>
          </cell>
        </row>
        <row r="6798">
          <cell r="A6798" t="str">
            <v>648E00105</v>
          </cell>
          <cell r="C6798" t="str">
            <v>MILE</v>
          </cell>
          <cell r="D6798" t="str">
            <v>EDGE LINE, 6", AS PER PLAN</v>
          </cell>
          <cell r="F6798">
            <v>0</v>
          </cell>
        </row>
        <row r="6799">
          <cell r="A6799" t="str">
            <v>648E00200</v>
          </cell>
          <cell r="C6799" t="str">
            <v>MILE</v>
          </cell>
          <cell r="D6799" t="str">
            <v>LANE LINE, 4"</v>
          </cell>
          <cell r="F6799">
            <v>0</v>
          </cell>
        </row>
        <row r="6800">
          <cell r="A6800" t="str">
            <v>648E00201</v>
          </cell>
          <cell r="C6800" t="str">
            <v>MILE</v>
          </cell>
          <cell r="D6800" t="str">
            <v>LANE LINE, 4", AS PER PLAN</v>
          </cell>
          <cell r="F6800">
            <v>0</v>
          </cell>
        </row>
        <row r="6801">
          <cell r="A6801" t="str">
            <v>648E00204</v>
          </cell>
          <cell r="C6801" t="str">
            <v>MILE</v>
          </cell>
          <cell r="D6801" t="str">
            <v>LANE LINE, 6"</v>
          </cell>
          <cell r="F6801">
            <v>0</v>
          </cell>
        </row>
        <row r="6802">
          <cell r="A6802" t="str">
            <v>648E00205</v>
          </cell>
          <cell r="C6802" t="str">
            <v>MILE</v>
          </cell>
          <cell r="D6802" t="str">
            <v>LANE LINE, 6", AS PER PLAN</v>
          </cell>
          <cell r="F6802">
            <v>0</v>
          </cell>
        </row>
        <row r="6803">
          <cell r="A6803" t="str">
            <v>648E00300</v>
          </cell>
          <cell r="C6803" t="str">
            <v>MILE</v>
          </cell>
          <cell r="D6803" t="str">
            <v>CENTER LINE</v>
          </cell>
          <cell r="F6803">
            <v>0</v>
          </cell>
        </row>
        <row r="6804">
          <cell r="A6804" t="str">
            <v>648E00301</v>
          </cell>
          <cell r="C6804" t="str">
            <v>MILE</v>
          </cell>
          <cell r="D6804" t="str">
            <v>CENTER LINE, AS PER PLAN</v>
          </cell>
          <cell r="F6804">
            <v>0</v>
          </cell>
        </row>
        <row r="6805">
          <cell r="A6805" t="str">
            <v>648E00400</v>
          </cell>
          <cell r="C6805" t="str">
            <v>FT</v>
          </cell>
          <cell r="D6805" t="str">
            <v>CHANNELIZING LINE, 8"</v>
          </cell>
          <cell r="F6805">
            <v>0</v>
          </cell>
        </row>
        <row r="6806">
          <cell r="A6806" t="str">
            <v>648E00401</v>
          </cell>
          <cell r="C6806" t="str">
            <v>FT</v>
          </cell>
          <cell r="D6806" t="str">
            <v>CHANNELIZING LINE, 8", AS PER PLAN</v>
          </cell>
          <cell r="F6806">
            <v>0</v>
          </cell>
        </row>
        <row r="6807">
          <cell r="A6807" t="str">
            <v>648E00404</v>
          </cell>
          <cell r="C6807" t="str">
            <v>FT</v>
          </cell>
          <cell r="D6807" t="str">
            <v>CHANNELIZING LINE, 12"</v>
          </cell>
          <cell r="F6807">
            <v>0</v>
          </cell>
        </row>
        <row r="6808">
          <cell r="A6808" t="str">
            <v>648E00405</v>
          </cell>
          <cell r="C6808" t="str">
            <v>FT</v>
          </cell>
          <cell r="D6808" t="str">
            <v>CHANNELIZING LINE, 12", AS PER PLAN</v>
          </cell>
          <cell r="F6808">
            <v>0</v>
          </cell>
        </row>
        <row r="6809">
          <cell r="A6809" t="str">
            <v>648E01500</v>
          </cell>
          <cell r="C6809" t="str">
            <v>FT</v>
          </cell>
          <cell r="D6809" t="str">
            <v>DOTTED LINE, 4"</v>
          </cell>
          <cell r="F6809">
            <v>0</v>
          </cell>
        </row>
        <row r="6810">
          <cell r="A6810" t="str">
            <v>648E01501</v>
          </cell>
          <cell r="C6810" t="str">
            <v>FT</v>
          </cell>
          <cell r="D6810" t="str">
            <v>DOTTED LINE, 4", AS PER PLAN</v>
          </cell>
          <cell r="F6810">
            <v>0</v>
          </cell>
        </row>
        <row r="6811">
          <cell r="A6811" t="str">
            <v>648E01502</v>
          </cell>
          <cell r="C6811" t="str">
            <v>FT</v>
          </cell>
          <cell r="D6811" t="str">
            <v>DOTTED LINE, 5"</v>
          </cell>
          <cell r="F6811">
            <v>0</v>
          </cell>
        </row>
        <row r="6812">
          <cell r="A6812" t="str">
            <v>648E01503</v>
          </cell>
          <cell r="C6812" t="str">
            <v>FT</v>
          </cell>
          <cell r="D6812" t="str">
            <v>DOTTED LINE, 5", AS PER PLAN</v>
          </cell>
          <cell r="F6812">
            <v>0</v>
          </cell>
        </row>
        <row r="6813">
          <cell r="A6813" t="str">
            <v>648E01510</v>
          </cell>
          <cell r="C6813" t="str">
            <v>FT</v>
          </cell>
          <cell r="D6813" t="str">
            <v>DOTTED LINE, 6"</v>
          </cell>
          <cell r="F6813">
            <v>0</v>
          </cell>
        </row>
        <row r="6814">
          <cell r="A6814" t="str">
            <v>648E01511</v>
          </cell>
          <cell r="C6814" t="str">
            <v>FT</v>
          </cell>
          <cell r="D6814" t="str">
            <v>DOTTED LINE, 6", AS PER PLAN</v>
          </cell>
          <cell r="F6814">
            <v>0</v>
          </cell>
        </row>
        <row r="6815">
          <cell r="A6815" t="str">
            <v>648E01514</v>
          </cell>
          <cell r="C6815" t="str">
            <v>FT</v>
          </cell>
          <cell r="D6815" t="str">
            <v>DOTTED LINE, 8"</v>
          </cell>
          <cell r="F6815">
            <v>0</v>
          </cell>
        </row>
        <row r="6816">
          <cell r="A6816" t="str">
            <v>648E01515</v>
          </cell>
          <cell r="C6816" t="str">
            <v>FT</v>
          </cell>
          <cell r="D6816" t="str">
            <v>DOTTED LINE, 8", AS PER PLAN</v>
          </cell>
          <cell r="F6816">
            <v>0</v>
          </cell>
        </row>
        <row r="6817">
          <cell r="A6817" t="str">
            <v>648E01520</v>
          </cell>
          <cell r="C6817" t="str">
            <v>FT</v>
          </cell>
          <cell r="D6817" t="str">
            <v>DOTTED LINE, 12"</v>
          </cell>
          <cell r="F6817">
            <v>0</v>
          </cell>
        </row>
        <row r="6818">
          <cell r="A6818" t="str">
            <v>648E01521</v>
          </cell>
          <cell r="C6818" t="str">
            <v>FT</v>
          </cell>
          <cell r="D6818" t="str">
            <v>DOTTED LINE, 12", AS PER PLAN</v>
          </cell>
          <cell r="F6818">
            <v>0</v>
          </cell>
        </row>
        <row r="6819">
          <cell r="A6819" t="str">
            <v>648E20000</v>
          </cell>
          <cell r="C6819" t="str">
            <v>LS</v>
          </cell>
          <cell r="D6819" t="str">
            <v>TWO - WAY RADIO EQUIPMENT</v>
          </cell>
          <cell r="F6819">
            <v>0</v>
          </cell>
        </row>
        <row r="6820">
          <cell r="A6820" t="str">
            <v>648E30000</v>
          </cell>
          <cell r="C6820" t="str">
            <v>FT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648E30010</v>
          </cell>
          <cell r="C6821" t="str">
            <v>SF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648E30020</v>
          </cell>
          <cell r="C6822" t="str">
            <v>EACH</v>
          </cell>
          <cell r="D6822" t="str">
            <v>REMOVAL OF PAVEMENT MARKING</v>
          </cell>
          <cell r="F6822">
            <v>0</v>
          </cell>
        </row>
        <row r="6823">
          <cell r="A6823" t="str">
            <v>648E30030</v>
          </cell>
          <cell r="C6823" t="str">
            <v>MILE</v>
          </cell>
          <cell r="D6823" t="str">
            <v>REMOVAL OF PAVEMENT MARKING</v>
          </cell>
          <cell r="F6823">
            <v>0</v>
          </cell>
        </row>
        <row r="6824">
          <cell r="A6824" t="str">
            <v>648E60000</v>
          </cell>
          <cell r="C6824" t="str">
            <v>SF</v>
          </cell>
          <cell r="D6824" t="str">
            <v>GREEN COLORED PAVEMENT FOR BIKE LANES</v>
          </cell>
          <cell r="F6824">
            <v>0</v>
          </cell>
        </row>
        <row r="6825">
          <cell r="A6825" t="str">
            <v>651E10000</v>
          </cell>
          <cell r="C6825" t="str">
            <v>CY</v>
          </cell>
          <cell r="D6825" t="str">
            <v>TOPSOIL STOCKPILED</v>
          </cell>
          <cell r="F6825">
            <v>0</v>
          </cell>
        </row>
        <row r="6826">
          <cell r="A6826" t="str">
            <v>651E10001</v>
          </cell>
          <cell r="C6826" t="str">
            <v>CY</v>
          </cell>
          <cell r="D6826" t="str">
            <v>TOPSOIL STOCKPILED, AS PER PLAN</v>
          </cell>
          <cell r="F6826">
            <v>0</v>
          </cell>
        </row>
        <row r="6827">
          <cell r="A6827" t="str">
            <v>652E10000</v>
          </cell>
          <cell r="C6827" t="str">
            <v>CY</v>
          </cell>
          <cell r="D6827" t="str">
            <v>PLACING STOCKPILED TOPSOIL</v>
          </cell>
          <cell r="F6827">
            <v>0</v>
          </cell>
        </row>
        <row r="6828">
          <cell r="A6828" t="str">
            <v>652E10001</v>
          </cell>
          <cell r="C6828" t="str">
            <v>CY</v>
          </cell>
          <cell r="D6828" t="str">
            <v>PLACING STOCKPILED TOPSOIL, AS PER PLAN</v>
          </cell>
          <cell r="F6828">
            <v>0</v>
          </cell>
        </row>
        <row r="6829">
          <cell r="A6829" t="str">
            <v>653E10000</v>
          </cell>
          <cell r="C6829" t="str">
            <v>CY</v>
          </cell>
          <cell r="D6829" t="str">
            <v>TOPSOIL FURNISHED AND PLACED</v>
          </cell>
          <cell r="F6829">
            <v>0</v>
          </cell>
        </row>
        <row r="6830">
          <cell r="A6830" t="str">
            <v>653E10001</v>
          </cell>
          <cell r="C6830" t="str">
            <v>CY</v>
          </cell>
          <cell r="D6830" t="str">
            <v>TOPSOIL FURNISHED AND PLACED, AS PER PLAN</v>
          </cell>
          <cell r="F6830">
            <v>0</v>
          </cell>
        </row>
        <row r="6831">
          <cell r="A6831" t="str">
            <v>654E10000</v>
          </cell>
          <cell r="C6831" t="str">
            <v>MSF</v>
          </cell>
          <cell r="D6831" t="str">
            <v>RENOVATING EXISTING SOIL</v>
          </cell>
          <cell r="F6831">
            <v>0</v>
          </cell>
        </row>
        <row r="6832">
          <cell r="A6832" t="str">
            <v>654E10001</v>
          </cell>
          <cell r="C6832" t="str">
            <v>MSF</v>
          </cell>
          <cell r="D6832" t="str">
            <v>RENOVATING EXISTING SOIL, AS PER PLAN</v>
          </cell>
          <cell r="F6832">
            <v>0</v>
          </cell>
        </row>
        <row r="6833">
          <cell r="A6833" t="str">
            <v>654E11000</v>
          </cell>
          <cell r="C6833" t="str">
            <v>TON</v>
          </cell>
          <cell r="D6833" t="str">
            <v>COMMERCIAL FERTILIZER</v>
          </cell>
          <cell r="F6833">
            <v>0</v>
          </cell>
        </row>
        <row r="6834">
          <cell r="A6834" t="str">
            <v>654E11001</v>
          </cell>
          <cell r="C6834" t="str">
            <v>TON</v>
          </cell>
          <cell r="D6834" t="str">
            <v>COMMERCIAL FERTILIZER, AS PER PLAN</v>
          </cell>
          <cell r="F6834">
            <v>0</v>
          </cell>
        </row>
        <row r="6835">
          <cell r="A6835" t="str">
            <v>656E10000</v>
          </cell>
          <cell r="C6835" t="str">
            <v>MSF</v>
          </cell>
          <cell r="D6835" t="str">
            <v>ROADSIDE CLEANUP</v>
          </cell>
          <cell r="F6835">
            <v>0</v>
          </cell>
        </row>
        <row r="6836">
          <cell r="A6836" t="str">
            <v>656E10001</v>
          </cell>
          <cell r="C6836" t="str">
            <v>MSF</v>
          </cell>
          <cell r="D6836" t="str">
            <v>ROADSIDE CLEANUP, AS PER PLAN</v>
          </cell>
          <cell r="F6836">
            <v>0</v>
          </cell>
        </row>
        <row r="6837">
          <cell r="A6837" t="str">
            <v>657E10000</v>
          </cell>
          <cell r="C6837" t="str">
            <v>SY</v>
          </cell>
          <cell r="D6837" t="str">
            <v>RIPRAP FOR TREE PROTECTION</v>
          </cell>
          <cell r="F6837">
            <v>0</v>
          </cell>
        </row>
        <row r="6838">
          <cell r="A6838" t="str">
            <v>657E10001</v>
          </cell>
          <cell r="C6838" t="str">
            <v>SY</v>
          </cell>
          <cell r="D6838" t="str">
            <v>RIPRAP FOR TREE PROTECTION, AS PER PLAN</v>
          </cell>
          <cell r="F6838">
            <v>0</v>
          </cell>
        </row>
        <row r="6839">
          <cell r="A6839" t="str">
            <v>657E98000</v>
          </cell>
          <cell r="C6839" t="str">
            <v>SY</v>
          </cell>
          <cell r="D6839" t="str">
            <v>RIPRAP, MISC.:</v>
          </cell>
          <cell r="F6839">
            <v>1</v>
          </cell>
          <cell r="G6839">
            <v>1</v>
          </cell>
        </row>
        <row r="6840">
          <cell r="A6840" t="str">
            <v>658E10000</v>
          </cell>
          <cell r="C6840" t="str">
            <v>CY</v>
          </cell>
          <cell r="D6840" t="str">
            <v>TREE ROOT AERATION</v>
          </cell>
          <cell r="F6840">
            <v>0</v>
          </cell>
        </row>
        <row r="6841">
          <cell r="A6841" t="str">
            <v>658E10001</v>
          </cell>
          <cell r="C6841" t="str">
            <v>CY</v>
          </cell>
          <cell r="D6841" t="str">
            <v>TREE ROOT AERATION, AS PER PLAN</v>
          </cell>
          <cell r="F6841">
            <v>0</v>
          </cell>
        </row>
        <row r="6842">
          <cell r="A6842" t="str">
            <v>659E00100</v>
          </cell>
          <cell r="C6842" t="str">
            <v>EACH</v>
          </cell>
          <cell r="D6842" t="str">
            <v>SOIL ANALYSIS TEST</v>
          </cell>
          <cell r="F6842">
            <v>0</v>
          </cell>
        </row>
        <row r="6843">
          <cell r="A6843" t="str">
            <v>659E00300</v>
          </cell>
          <cell r="C6843" t="str">
            <v>CY</v>
          </cell>
          <cell r="D6843" t="str">
            <v>TOPSOIL</v>
          </cell>
          <cell r="F6843">
            <v>0</v>
          </cell>
        </row>
        <row r="6844">
          <cell r="A6844" t="str">
            <v>659E00301</v>
          </cell>
          <cell r="C6844" t="str">
            <v>CY</v>
          </cell>
          <cell r="D6844" t="str">
            <v>TOPSOIL, AS PER PLAN</v>
          </cell>
          <cell r="F6844">
            <v>0</v>
          </cell>
        </row>
        <row r="6845">
          <cell r="A6845" t="str">
            <v>659E00500</v>
          </cell>
          <cell r="C6845" t="str">
            <v>SY</v>
          </cell>
          <cell r="D6845" t="str">
            <v>SEEDING AND MULCHING, CLASS 1</v>
          </cell>
          <cell r="F6845">
            <v>0</v>
          </cell>
        </row>
        <row r="6846">
          <cell r="A6846" t="str">
            <v>659E00501</v>
          </cell>
          <cell r="C6846" t="str">
            <v>SY</v>
          </cell>
          <cell r="D6846" t="str">
            <v>SEEDING AND MULCHING, CLASS 1, AS PER PLAN</v>
          </cell>
          <cell r="F6846">
            <v>0</v>
          </cell>
        </row>
        <row r="6847">
          <cell r="A6847" t="str">
            <v>659E00510</v>
          </cell>
          <cell r="C6847" t="str">
            <v>SY</v>
          </cell>
          <cell r="D6847" t="str">
            <v>SEEDING AND MULCHING, CLASS 2</v>
          </cell>
          <cell r="F6847">
            <v>0</v>
          </cell>
        </row>
        <row r="6848">
          <cell r="A6848" t="str">
            <v>659E00511</v>
          </cell>
          <cell r="C6848" t="str">
            <v>SY</v>
          </cell>
          <cell r="D6848" t="str">
            <v>SEEDING AND MULCHING, CLASS 2, AS PER PLAN</v>
          </cell>
          <cell r="F6848">
            <v>0</v>
          </cell>
        </row>
        <row r="6849">
          <cell r="A6849" t="str">
            <v>659E00520</v>
          </cell>
          <cell r="C6849" t="str">
            <v>SY</v>
          </cell>
          <cell r="D6849" t="str">
            <v>SEEDING AND MULCHING, CLASS 3A</v>
          </cell>
          <cell r="F6849">
            <v>0</v>
          </cell>
        </row>
        <row r="6850">
          <cell r="A6850" t="str">
            <v>659E00530</v>
          </cell>
          <cell r="C6850" t="str">
            <v>SY</v>
          </cell>
          <cell r="D6850" t="str">
            <v>SEEDING AND MULCHING, CLASS 3B</v>
          </cell>
          <cell r="F6850">
            <v>0</v>
          </cell>
        </row>
        <row r="6851">
          <cell r="A6851" t="str">
            <v>659E00531</v>
          </cell>
          <cell r="C6851" t="str">
            <v>SY</v>
          </cell>
          <cell r="D6851" t="str">
            <v>SEEDING AND MULCHING, CLASS 3B, AS PER PLAN</v>
          </cell>
          <cell r="F6851">
            <v>0</v>
          </cell>
        </row>
        <row r="6852">
          <cell r="A6852" t="str">
            <v>659E00540</v>
          </cell>
          <cell r="C6852" t="str">
            <v>SY</v>
          </cell>
          <cell r="D6852" t="str">
            <v>SEEDING AND MULCHING, CLASS 3C</v>
          </cell>
          <cell r="F6852">
            <v>0</v>
          </cell>
        </row>
        <row r="6853">
          <cell r="A6853" t="str">
            <v>659E00541</v>
          </cell>
          <cell r="C6853" t="str">
            <v>SY</v>
          </cell>
          <cell r="D6853" t="str">
            <v>SEEDING AND MULCHING, CLASS 3C, AS PER PLAN</v>
          </cell>
          <cell r="F6853">
            <v>0</v>
          </cell>
        </row>
        <row r="6854">
          <cell r="A6854" t="str">
            <v>659E00550</v>
          </cell>
          <cell r="C6854" t="str">
            <v>SY</v>
          </cell>
          <cell r="D6854" t="str">
            <v>SEEDING AND MULCHING, CLASS 4A</v>
          </cell>
          <cell r="F6854">
            <v>0</v>
          </cell>
        </row>
        <row r="6855">
          <cell r="A6855" t="str">
            <v>659E00551</v>
          </cell>
          <cell r="C6855" t="str">
            <v>SY</v>
          </cell>
          <cell r="D6855" t="str">
            <v>SEEDING AND MULCHING, CLASS 4A, AS PER PLAN</v>
          </cell>
          <cell r="F6855">
            <v>0</v>
          </cell>
        </row>
        <row r="6856">
          <cell r="A6856" t="str">
            <v>659E00560</v>
          </cell>
          <cell r="C6856" t="str">
            <v>SY</v>
          </cell>
          <cell r="D6856" t="str">
            <v>SEEDING AND MULCHING, CLASS 4B</v>
          </cell>
          <cell r="F6856">
            <v>0</v>
          </cell>
        </row>
        <row r="6857">
          <cell r="A6857" t="str">
            <v>659E00561</v>
          </cell>
          <cell r="C6857" t="str">
            <v>SY</v>
          </cell>
          <cell r="D6857" t="str">
            <v>SEEDING AND MULCHING, CLASS 4B, AS PER PLAN</v>
          </cell>
          <cell r="F6857">
            <v>0</v>
          </cell>
        </row>
        <row r="6858">
          <cell r="A6858" t="str">
            <v>659E00570</v>
          </cell>
          <cell r="C6858" t="str">
            <v>SY</v>
          </cell>
          <cell r="D6858" t="str">
            <v>SEEDING AND MULCHING, CLASS 5A</v>
          </cell>
          <cell r="F6858">
            <v>0</v>
          </cell>
        </row>
        <row r="6859">
          <cell r="A6859" t="str">
            <v>659E00571</v>
          </cell>
          <cell r="C6859" t="str">
            <v>SY</v>
          </cell>
          <cell r="D6859" t="str">
            <v>SEEDING AND MULCHING, CLASS 5A, AS PER PLAN</v>
          </cell>
          <cell r="F6859">
            <v>0</v>
          </cell>
        </row>
        <row r="6860">
          <cell r="A6860" t="str">
            <v>659E00580</v>
          </cell>
          <cell r="C6860" t="str">
            <v>SY</v>
          </cell>
          <cell r="D6860" t="str">
            <v>SEEDING AND MULCHING, CLASS 5B</v>
          </cell>
          <cell r="F6860">
            <v>0</v>
          </cell>
        </row>
        <row r="6861">
          <cell r="A6861" t="str">
            <v>659E00581</v>
          </cell>
          <cell r="C6861" t="str">
            <v>SY</v>
          </cell>
          <cell r="D6861" t="str">
            <v>SEEDING AND MULCHING, CLASS 5B, AS PER PLAN</v>
          </cell>
          <cell r="F6861">
            <v>0</v>
          </cell>
        </row>
        <row r="6862">
          <cell r="A6862" t="str">
            <v>659E00590</v>
          </cell>
          <cell r="C6862" t="str">
            <v>SY</v>
          </cell>
          <cell r="D6862" t="str">
            <v>SEEDING AND MULCHING, CLASS 6</v>
          </cell>
          <cell r="F6862">
            <v>0</v>
          </cell>
        </row>
        <row r="6863">
          <cell r="A6863" t="str">
            <v>659E00600</v>
          </cell>
          <cell r="C6863" t="str">
            <v>SY</v>
          </cell>
          <cell r="D6863" t="str">
            <v>SEEDING AND MULCHING, CLASS 7</v>
          </cell>
          <cell r="F6863">
            <v>0</v>
          </cell>
        </row>
        <row r="6864">
          <cell r="A6864" t="str">
            <v>659E10000</v>
          </cell>
          <cell r="C6864" t="str">
            <v>SY</v>
          </cell>
          <cell r="D6864" t="str">
            <v>SEEDING AND MULCHING</v>
          </cell>
          <cell r="F6864">
            <v>0</v>
          </cell>
        </row>
        <row r="6865">
          <cell r="A6865" t="str">
            <v>659E10001</v>
          </cell>
          <cell r="C6865" t="str">
            <v>SY</v>
          </cell>
          <cell r="D6865" t="str">
            <v>SEEDING AND MULCHING, AS PER PLAN</v>
          </cell>
          <cell r="F6865">
            <v>0</v>
          </cell>
        </row>
        <row r="6866">
          <cell r="A6866" t="str">
            <v>659E10100</v>
          </cell>
          <cell r="C6866" t="str">
            <v>SY</v>
          </cell>
          <cell r="D6866" t="str">
            <v>SEEDING AND MULCHING FOR WILDLIFE</v>
          </cell>
          <cell r="F6866">
            <v>0</v>
          </cell>
        </row>
        <row r="6867">
          <cell r="A6867" t="str">
            <v>659E10101</v>
          </cell>
          <cell r="C6867" t="str">
            <v>SY</v>
          </cell>
          <cell r="D6867" t="str">
            <v>SEEDING AND MULCHING FOR WILDLIFE, AS PER PLAN</v>
          </cell>
          <cell r="F6867">
            <v>0</v>
          </cell>
        </row>
        <row r="6868">
          <cell r="A6868" t="str">
            <v>659E14000</v>
          </cell>
          <cell r="C6868" t="str">
            <v>SY</v>
          </cell>
          <cell r="D6868" t="str">
            <v>REPAIR SEEDING AND MULCHING</v>
          </cell>
          <cell r="F6868">
            <v>0</v>
          </cell>
        </row>
        <row r="6869">
          <cell r="A6869" t="str">
            <v>659E14001</v>
          </cell>
          <cell r="C6869" t="str">
            <v>SY</v>
          </cell>
          <cell r="D6869" t="str">
            <v>REPAIR SEEDING AND MULCHING, AS PER PLAN</v>
          </cell>
          <cell r="F6869">
            <v>0</v>
          </cell>
        </row>
        <row r="6870">
          <cell r="A6870" t="str">
            <v>659E15000</v>
          </cell>
          <cell r="C6870" t="str">
            <v>SY</v>
          </cell>
          <cell r="D6870" t="str">
            <v>INTER-SEEDING</v>
          </cell>
          <cell r="F6870">
            <v>0</v>
          </cell>
        </row>
        <row r="6871">
          <cell r="A6871" t="str">
            <v>659E15001</v>
          </cell>
          <cell r="C6871" t="str">
            <v>SY</v>
          </cell>
          <cell r="D6871" t="str">
            <v>INTER-SEEDING, AS PER PLAN</v>
          </cell>
          <cell r="F6871">
            <v>0</v>
          </cell>
        </row>
        <row r="6872">
          <cell r="A6872" t="str">
            <v>659E20000</v>
          </cell>
          <cell r="C6872" t="str">
            <v>TON</v>
          </cell>
          <cell r="D6872" t="str">
            <v>COMMERCIAL FERTILIZER</v>
          </cell>
          <cell r="F6872">
            <v>0</v>
          </cell>
        </row>
        <row r="6873">
          <cell r="A6873" t="str">
            <v>659E20001</v>
          </cell>
          <cell r="C6873" t="str">
            <v>TON</v>
          </cell>
          <cell r="D6873" t="str">
            <v>COMMERCIAL FERTILIZER, AS PER PLAN</v>
          </cell>
          <cell r="F6873">
            <v>0</v>
          </cell>
        </row>
        <row r="6874">
          <cell r="A6874" t="str">
            <v>659E31000</v>
          </cell>
          <cell r="C6874" t="str">
            <v>ACRE</v>
          </cell>
          <cell r="D6874" t="str">
            <v>LIME</v>
          </cell>
          <cell r="F6874">
            <v>0</v>
          </cell>
        </row>
        <row r="6875">
          <cell r="A6875" t="str">
            <v>659E31001</v>
          </cell>
          <cell r="C6875" t="str">
            <v>ACRE</v>
          </cell>
          <cell r="D6875" t="str">
            <v>LIME, AS PER PLAN</v>
          </cell>
          <cell r="F6875">
            <v>0</v>
          </cell>
        </row>
        <row r="6876">
          <cell r="A6876" t="str">
            <v>659E35000</v>
          </cell>
          <cell r="C6876" t="str">
            <v>MGAL</v>
          </cell>
          <cell r="D6876" t="str">
            <v>WATER</v>
          </cell>
          <cell r="F6876">
            <v>0</v>
          </cell>
        </row>
        <row r="6877">
          <cell r="A6877" t="str">
            <v>659E35001</v>
          </cell>
          <cell r="C6877" t="str">
            <v>MGAL</v>
          </cell>
          <cell r="D6877" t="str">
            <v>WATER, AS PER PLAN</v>
          </cell>
          <cell r="F6877">
            <v>0</v>
          </cell>
        </row>
        <row r="6878">
          <cell r="A6878" t="str">
            <v>659E40000</v>
          </cell>
          <cell r="C6878" t="str">
            <v>MSF</v>
          </cell>
          <cell r="D6878" t="str">
            <v>MOWING</v>
          </cell>
          <cell r="F6878">
            <v>0</v>
          </cell>
        </row>
        <row r="6879">
          <cell r="A6879" t="str">
            <v>659E40001</v>
          </cell>
          <cell r="C6879" t="str">
            <v>MSF</v>
          </cell>
          <cell r="D6879" t="str">
            <v>MOWING, AS PER PLAN</v>
          </cell>
          <cell r="F6879">
            <v>0</v>
          </cell>
        </row>
        <row r="6880">
          <cell r="A6880" t="str">
            <v>659E98000</v>
          </cell>
          <cell r="C6880" t="str">
            <v>SY</v>
          </cell>
          <cell r="D6880" t="str">
            <v>SEEDING, MISC.:</v>
          </cell>
          <cell r="F6880">
            <v>1</v>
          </cell>
          <cell r="G6880">
            <v>1</v>
          </cell>
        </row>
        <row r="6881">
          <cell r="A6881" t="str">
            <v>659E98700</v>
          </cell>
          <cell r="C6881" t="str">
            <v>LS</v>
          </cell>
          <cell r="D6881" t="str">
            <v>SEEDING, MISC.:</v>
          </cell>
          <cell r="F6881">
            <v>1</v>
          </cell>
          <cell r="G6881">
            <v>1</v>
          </cell>
        </row>
        <row r="6882">
          <cell r="A6882" t="str">
            <v>659E99000</v>
          </cell>
          <cell r="B6882" t="str">
            <v>Y</v>
          </cell>
          <cell r="C6882" t="str">
            <v>LS</v>
          </cell>
          <cell r="D6882" t="str">
            <v>SPECIAL - PERMANENT EROSION CONTROL</v>
          </cell>
          <cell r="F6882">
            <v>0</v>
          </cell>
          <cell r="G6882" t="str">
            <v>DESIGN BUILD PROJECTS ONLY</v>
          </cell>
        </row>
        <row r="6883">
          <cell r="A6883" t="str">
            <v>660E20000</v>
          </cell>
          <cell r="C6883" t="str">
            <v>SY</v>
          </cell>
          <cell r="D6883" t="str">
            <v>SODDING REINFORCED</v>
          </cell>
          <cell r="F6883">
            <v>0</v>
          </cell>
        </row>
        <row r="6884">
          <cell r="A6884" t="str">
            <v>660E20001</v>
          </cell>
          <cell r="C6884" t="str">
            <v>SY</v>
          </cell>
          <cell r="D6884" t="str">
            <v>SODDING REINFORCED, AS PER PLAN</v>
          </cell>
          <cell r="F6884">
            <v>0</v>
          </cell>
        </row>
        <row r="6885">
          <cell r="A6885" t="str">
            <v>660E25000</v>
          </cell>
          <cell r="C6885" t="str">
            <v>SY</v>
          </cell>
          <cell r="D6885" t="str">
            <v>SODDING STAKED</v>
          </cell>
          <cell r="F6885">
            <v>0</v>
          </cell>
        </row>
        <row r="6886">
          <cell r="A6886" t="str">
            <v>660E25001</v>
          </cell>
          <cell r="C6886" t="str">
            <v>SY</v>
          </cell>
          <cell r="D6886" t="str">
            <v>SODDING STAKED, AS PER PLAN</v>
          </cell>
          <cell r="F6886">
            <v>0</v>
          </cell>
        </row>
        <row r="6887">
          <cell r="A6887" t="str">
            <v>660E30000</v>
          </cell>
          <cell r="C6887" t="str">
            <v>SY</v>
          </cell>
          <cell r="D6887" t="str">
            <v>SODDING UNSTAKED</v>
          </cell>
          <cell r="F6887">
            <v>0</v>
          </cell>
        </row>
        <row r="6888">
          <cell r="A6888" t="str">
            <v>660E30001</v>
          </cell>
          <cell r="C6888" t="str">
            <v>SY</v>
          </cell>
          <cell r="D6888" t="str">
            <v>SODDING UNSTAKED, AS PER PLAN</v>
          </cell>
          <cell r="F6888">
            <v>0</v>
          </cell>
        </row>
        <row r="6889">
          <cell r="A6889" t="str">
            <v>661E00100</v>
          </cell>
          <cell r="C6889" t="str">
            <v>EACH</v>
          </cell>
          <cell r="D6889" t="str">
            <v>TREE SEEDLING</v>
          </cell>
          <cell r="F6889">
            <v>1</v>
          </cell>
          <cell r="G6889" t="str">
            <v>SPECIFY TYPE</v>
          </cell>
        </row>
        <row r="6890">
          <cell r="A6890" t="str">
            <v>661E00101</v>
          </cell>
          <cell r="C6890" t="str">
            <v>EACH</v>
          </cell>
          <cell r="D6890" t="str">
            <v>TREE SEEDLING, AS PER PLAN</v>
          </cell>
          <cell r="F6890">
            <v>1</v>
          </cell>
          <cell r="G6890" t="str">
            <v>SPECIFY TYPE</v>
          </cell>
        </row>
        <row r="6891">
          <cell r="A6891" t="str">
            <v>661E00500</v>
          </cell>
          <cell r="C6891" t="str">
            <v>CY</v>
          </cell>
          <cell r="D6891" t="str">
            <v>MULCH</v>
          </cell>
          <cell r="F6891">
            <v>0</v>
          </cell>
        </row>
        <row r="6892">
          <cell r="A6892" t="str">
            <v>661E00501</v>
          </cell>
          <cell r="C6892" t="str">
            <v>CY</v>
          </cell>
          <cell r="D6892" t="str">
            <v>MULCH, AS PER PLAN</v>
          </cell>
          <cell r="F6892">
            <v>0</v>
          </cell>
        </row>
        <row r="6893">
          <cell r="A6893" t="str">
            <v>661E10000</v>
          </cell>
          <cell r="C6893" t="str">
            <v>EACH</v>
          </cell>
          <cell r="D6893" t="str">
            <v>GROUNDCOVER AND VINES, 1 YEAR, CUTTING</v>
          </cell>
          <cell r="F6893">
            <v>1</v>
          </cell>
          <cell r="G6893" t="str">
            <v>SPECIFY TYPE</v>
          </cell>
        </row>
        <row r="6894">
          <cell r="A6894" t="str">
            <v>661E10500</v>
          </cell>
          <cell r="C6894" t="str">
            <v>EACH</v>
          </cell>
          <cell r="D6894" t="str">
            <v>GROUNDCOVER AND VINES, 1 YEAR, BUNDLE</v>
          </cell>
          <cell r="F6894">
            <v>1</v>
          </cell>
          <cell r="G6894" t="str">
            <v>SPECIFY TYPE</v>
          </cell>
        </row>
        <row r="6895">
          <cell r="A6895" t="str">
            <v>661E11000</v>
          </cell>
          <cell r="C6895" t="str">
            <v>EACH</v>
          </cell>
          <cell r="D6895" t="str">
            <v>GROUNDCOVER AND VINES, 1 YEAR, CLUMP</v>
          </cell>
          <cell r="F6895">
            <v>1</v>
          </cell>
          <cell r="G6895" t="str">
            <v>SPECIFY TYPE</v>
          </cell>
        </row>
        <row r="6896">
          <cell r="A6896" t="str">
            <v>661E11001</v>
          </cell>
          <cell r="C6896" t="str">
            <v>EACH</v>
          </cell>
          <cell r="D6896" t="str">
            <v>GROUNDCOVER AND VINES, 1 YEAR, CLUMP, AS PER PLAN</v>
          </cell>
          <cell r="F6896">
            <v>1</v>
          </cell>
          <cell r="G6896" t="str">
            <v>SPECIFY TYPE</v>
          </cell>
        </row>
        <row r="6897">
          <cell r="A6897" t="str">
            <v>661E11500</v>
          </cell>
          <cell r="C6897" t="str">
            <v>EACH</v>
          </cell>
          <cell r="D6897" t="str">
            <v>GROUNDCOVER AND VINES, 1 YEAR, CROWN</v>
          </cell>
          <cell r="F6897">
            <v>1</v>
          </cell>
          <cell r="G6897" t="str">
            <v>SPECIFY TYPE</v>
          </cell>
        </row>
        <row r="6898">
          <cell r="A6898" t="str">
            <v>661E12000</v>
          </cell>
          <cell r="C6898" t="str">
            <v>EACH</v>
          </cell>
          <cell r="D6898" t="str">
            <v>GROUNDCOVER AND VINES, 1 YEAR, POTTED</v>
          </cell>
          <cell r="F6898">
            <v>1</v>
          </cell>
          <cell r="G6898" t="str">
            <v>SPECIFY TYPE</v>
          </cell>
        </row>
        <row r="6899">
          <cell r="A6899" t="str">
            <v>661E12100</v>
          </cell>
          <cell r="C6899" t="str">
            <v>EACH</v>
          </cell>
          <cell r="D6899" t="str">
            <v>GROUND COVER AND VINES, 1 YEAR, FLAT</v>
          </cell>
          <cell r="F6899">
            <v>1</v>
          </cell>
          <cell r="G6899" t="str">
            <v>SPECIFY TYPE</v>
          </cell>
        </row>
        <row r="6900">
          <cell r="A6900" t="str">
            <v>661E12500</v>
          </cell>
          <cell r="C6900" t="str">
            <v>EACH</v>
          </cell>
          <cell r="D6900" t="str">
            <v>GROUNDCOVER AND VINES, 2 YEAR, CLUMP</v>
          </cell>
          <cell r="F6900">
            <v>1</v>
          </cell>
          <cell r="G6900" t="str">
            <v>SPECIFY TYPE</v>
          </cell>
        </row>
        <row r="6901">
          <cell r="A6901" t="str">
            <v>661E13000</v>
          </cell>
          <cell r="C6901" t="str">
            <v>EACH</v>
          </cell>
          <cell r="D6901" t="str">
            <v>GROUNDCOVER AND VINES, 2 YEAR, POTTED</v>
          </cell>
          <cell r="F6901">
            <v>1</v>
          </cell>
          <cell r="G6901" t="str">
            <v>SPECIFY TYPE</v>
          </cell>
        </row>
        <row r="6902">
          <cell r="A6902" t="str">
            <v>661E14000</v>
          </cell>
          <cell r="C6902" t="str">
            <v>EACH</v>
          </cell>
          <cell r="D6902" t="str">
            <v>PERENNIALS</v>
          </cell>
          <cell r="F6902">
            <v>1</v>
          </cell>
          <cell r="G6902" t="str">
            <v>SPECIFY TYPE</v>
          </cell>
        </row>
        <row r="6903">
          <cell r="A6903" t="str">
            <v>661E14001</v>
          </cell>
          <cell r="C6903" t="str">
            <v>EACH</v>
          </cell>
          <cell r="D6903" t="str">
            <v>PERENNIALS, AS PER PLAN</v>
          </cell>
          <cell r="F6903">
            <v>1</v>
          </cell>
          <cell r="G6903" t="str">
            <v>SPECIFY TYPE</v>
          </cell>
        </row>
        <row r="6904">
          <cell r="A6904" t="str">
            <v>661E19000</v>
          </cell>
          <cell r="C6904" t="str">
            <v>EACH</v>
          </cell>
          <cell r="D6904" t="str">
            <v>DECIDUOUS SHRUB, 12"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661E19001</v>
          </cell>
          <cell r="C6905" t="str">
            <v>EACH</v>
          </cell>
          <cell r="D6905" t="str">
            <v>DECIDUOUS SHRUB, 12"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661E20000</v>
          </cell>
          <cell r="C6906" t="str">
            <v>EACH</v>
          </cell>
          <cell r="D6906" t="str">
            <v>DECIDUOUS SHRUB, 15"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661E20001</v>
          </cell>
          <cell r="C6907" t="str">
            <v>EACH</v>
          </cell>
          <cell r="D6907" t="str">
            <v>DECIDUOUS SHRUB, 15"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661E20020</v>
          </cell>
          <cell r="C6908" t="str">
            <v>EACH</v>
          </cell>
          <cell r="D6908" t="str">
            <v>DECIDUOUS SHRUB, 18"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661E20021</v>
          </cell>
          <cell r="C6909" t="str">
            <v>EACH</v>
          </cell>
          <cell r="D6909" t="str">
            <v>DECIDUOUS SHRUB, 18"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661E20040</v>
          </cell>
          <cell r="C6910" t="str">
            <v>EACH</v>
          </cell>
          <cell r="D6910" t="str">
            <v>DECIDUOUS SHRUB, 2'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661E20041</v>
          </cell>
          <cell r="C6911" t="str">
            <v>EACH</v>
          </cell>
          <cell r="D6911" t="str">
            <v>DECIDUOUS SHRUB, 2'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661E20060</v>
          </cell>
          <cell r="C6912" t="str">
            <v>EACH</v>
          </cell>
          <cell r="D6912" t="str">
            <v>DECIDUOUS SHRUB, 3'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661E20061</v>
          </cell>
          <cell r="C6913" t="str">
            <v>EACH</v>
          </cell>
          <cell r="D6913" t="str">
            <v>DECIDUOUS SHRUB, 3'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661E20070</v>
          </cell>
          <cell r="C6914" t="str">
            <v>EACH</v>
          </cell>
          <cell r="D6914" t="str">
            <v>DECIDUOUS SHRUB, 30"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661E20071</v>
          </cell>
          <cell r="C6915" t="str">
            <v>EACH</v>
          </cell>
          <cell r="D6915" t="str">
            <v>DECIDUOUS SHRUB, 30"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661E20080</v>
          </cell>
          <cell r="C6916" t="str">
            <v>EACH</v>
          </cell>
          <cell r="D6916" t="str">
            <v>DECIDUOUS SHRUB, 4'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661E20081</v>
          </cell>
          <cell r="C6917" t="str">
            <v>EACH</v>
          </cell>
          <cell r="D6917" t="str">
            <v>DECIDUOUS SHRUB, 4'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661E20100</v>
          </cell>
          <cell r="C6918" t="str">
            <v>EACH</v>
          </cell>
          <cell r="D6918" t="str">
            <v>DECIDUOUS SHRUB, 5'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661E20101</v>
          </cell>
          <cell r="C6919" t="str">
            <v>EACH</v>
          </cell>
          <cell r="D6919" t="str">
            <v>DECIDUOUS SHRUB, 5'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661E20110</v>
          </cell>
          <cell r="C6920" t="str">
            <v>EACH</v>
          </cell>
          <cell r="D6920" t="str">
            <v>DECIDUOUS SHRUB, 6'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661E20111</v>
          </cell>
          <cell r="C6921" t="str">
            <v>EACH</v>
          </cell>
          <cell r="D6921" t="str">
            <v>DECIDUOUS SHRUB, 6'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661E30000</v>
          </cell>
          <cell r="C6922" t="str">
            <v>EACH</v>
          </cell>
          <cell r="D6922" t="str">
            <v>EVERGREEN SHRUB, 12"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661E30001</v>
          </cell>
          <cell r="C6923" t="str">
            <v>EACH</v>
          </cell>
          <cell r="D6923" t="str">
            <v>EVERGREEN SHRUB, 12"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661E30020</v>
          </cell>
          <cell r="C6924" t="str">
            <v>EACH</v>
          </cell>
          <cell r="D6924" t="str">
            <v>EVERGREEN SHRUB, 15"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661E30040</v>
          </cell>
          <cell r="C6925" t="str">
            <v>EACH</v>
          </cell>
          <cell r="D6925" t="str">
            <v>EVERGREEN SHRUB, 18"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661E30041</v>
          </cell>
          <cell r="C6926" t="str">
            <v>EACH</v>
          </cell>
          <cell r="D6926" t="str">
            <v>EVERGREEN SHRUB, 18"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661E30060</v>
          </cell>
          <cell r="C6927" t="str">
            <v>EACH</v>
          </cell>
          <cell r="D6927" t="str">
            <v>EVERGREEN SHRUB, 2'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661E30061</v>
          </cell>
          <cell r="C6928" t="str">
            <v>EACH</v>
          </cell>
          <cell r="D6928" t="str">
            <v>EVERGREEN SHRUB, 2'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661E30070</v>
          </cell>
          <cell r="C6929" t="str">
            <v>EACH</v>
          </cell>
          <cell r="D6929" t="str">
            <v>EVERGREEN SHRUB, 2.5'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661E30071</v>
          </cell>
          <cell r="C6930" t="str">
            <v>EACH</v>
          </cell>
          <cell r="D6930" t="str">
            <v>EVERGREEN SHRUB, 2.5'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661E30080</v>
          </cell>
          <cell r="C6931" t="str">
            <v>EACH</v>
          </cell>
          <cell r="D6931" t="str">
            <v>EVERGREEN SHRUB,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661E30081</v>
          </cell>
          <cell r="C6932" t="str">
            <v>EACH</v>
          </cell>
          <cell r="D6932" t="str">
            <v>EVERGREEN SHRUB, 3'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661E30100</v>
          </cell>
          <cell r="C6933" t="str">
            <v>EACH</v>
          </cell>
          <cell r="D6933" t="str">
            <v>EVERGREEN SHRUB, 4'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661E30101</v>
          </cell>
          <cell r="C6934" t="str">
            <v>EACH</v>
          </cell>
          <cell r="D6934" t="str">
            <v>EVERGREEN SHRUB, 4'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661E30110</v>
          </cell>
          <cell r="C6935" t="str">
            <v>EACH</v>
          </cell>
          <cell r="D6935" t="str">
            <v>EVERGREEN SHRUB, 5'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661E30111</v>
          </cell>
          <cell r="C6936" t="str">
            <v>EACH</v>
          </cell>
          <cell r="D6936" t="str">
            <v>EVERGREEN SHRUB, 5'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661E30120</v>
          </cell>
          <cell r="C6937" t="str">
            <v>EACH</v>
          </cell>
          <cell r="D6937" t="str">
            <v>EVERGREEN SHRUB, 6'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661E30121</v>
          </cell>
          <cell r="C6938" t="str">
            <v>EACH</v>
          </cell>
          <cell r="D6938" t="str">
            <v>EVERGREEN SHRUB, 6'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661E31000</v>
          </cell>
          <cell r="C6939" t="str">
            <v>GAL</v>
          </cell>
          <cell r="D6939" t="str">
            <v>LANDSCAPE WATERING</v>
          </cell>
          <cell r="F6939">
            <v>0</v>
          </cell>
        </row>
        <row r="6940">
          <cell r="A6940" t="str">
            <v>661E31001</v>
          </cell>
          <cell r="C6940" t="str">
            <v>GAL</v>
          </cell>
          <cell r="D6940" t="str">
            <v>LANDSCAPE WATERING, AS PER PLAN</v>
          </cell>
          <cell r="F6940">
            <v>0</v>
          </cell>
        </row>
        <row r="6941">
          <cell r="A6941" t="str">
            <v>661E40000</v>
          </cell>
          <cell r="C6941" t="str">
            <v>EACH</v>
          </cell>
          <cell r="D6941" t="str">
            <v>DECIDUOUS TREE, 5'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661E40001</v>
          </cell>
          <cell r="C6942" t="str">
            <v>EACH</v>
          </cell>
          <cell r="D6942" t="str">
            <v>DECIDUOUS TREE, 5'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661E40020</v>
          </cell>
          <cell r="C6943" t="str">
            <v>EACH</v>
          </cell>
          <cell r="D6943" t="str">
            <v>DECIDUOUS TREE, 6' HEIGHT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661E40021</v>
          </cell>
          <cell r="C6944" t="str">
            <v>EACH</v>
          </cell>
          <cell r="D6944" t="str">
            <v>DECIDUOUS TREE, 6' HEIGHT,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661E40040</v>
          </cell>
          <cell r="C6945" t="str">
            <v>EACH</v>
          </cell>
          <cell r="D6945" t="str">
            <v>DECIDUOUS TREE, 1"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661E40041</v>
          </cell>
          <cell r="C6946" t="str">
            <v>EACH</v>
          </cell>
          <cell r="D6946" t="str">
            <v>DECIDUOUS TREE, 1"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661E40060</v>
          </cell>
          <cell r="C6947" t="str">
            <v>EACH</v>
          </cell>
          <cell r="D6947" t="str">
            <v>DECIDUOUS TREE, 1-1/2"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661E40061</v>
          </cell>
          <cell r="C6948" t="str">
            <v>EACH</v>
          </cell>
          <cell r="D6948" t="str">
            <v>DECIDUOUS TREE, 1-1/2"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661E40080</v>
          </cell>
          <cell r="C6949" t="str">
            <v>EACH</v>
          </cell>
          <cell r="D6949" t="str">
            <v>DECIDUOUS TREE, 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661E40081</v>
          </cell>
          <cell r="C6950" t="str">
            <v>EACH</v>
          </cell>
          <cell r="D6950" t="str">
            <v>DECIDUOUS TREE, 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661E40100</v>
          </cell>
          <cell r="C6951" t="str">
            <v>EACH</v>
          </cell>
          <cell r="D6951" t="str">
            <v>DECIDUOUS TREE, 2-1/2"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661E40101</v>
          </cell>
          <cell r="C6952" t="str">
            <v>EACH</v>
          </cell>
          <cell r="D6952" t="str">
            <v>DECIDUOUS TREE, 2-1/2"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661E40120</v>
          </cell>
          <cell r="C6953" t="str">
            <v>EACH</v>
          </cell>
          <cell r="D6953" t="str">
            <v>DECIDUOUS TREE, 3"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661E40121</v>
          </cell>
          <cell r="C6954" t="str">
            <v>EACH</v>
          </cell>
          <cell r="D6954" t="str">
            <v>DECIDUOUS TREE, 3"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661E40140</v>
          </cell>
          <cell r="C6955" t="str">
            <v>EACH</v>
          </cell>
          <cell r="D6955" t="str">
            <v>DECIDUOUS TREE, 4"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661E40141</v>
          </cell>
          <cell r="C6956" t="str">
            <v>EACH</v>
          </cell>
          <cell r="D6956" t="str">
            <v>DECIDUOUS TREE, 4"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661E40160</v>
          </cell>
          <cell r="C6957" t="str">
            <v>EACH</v>
          </cell>
          <cell r="D6957" t="str">
            <v>DECIDUOUS TREE, 5" CALIPER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661E40161</v>
          </cell>
          <cell r="C6958" t="str">
            <v>EACH</v>
          </cell>
          <cell r="D6958" t="str">
            <v>DECIDUOUS TREE, 5" CALIPER, AS PER PLAN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661E50000</v>
          </cell>
          <cell r="C6959" t="str">
            <v>EACH</v>
          </cell>
          <cell r="D6959" t="str">
            <v>EVERGREEN TREE, 3 YEAR, BARE ROOT SEEDLING</v>
          </cell>
          <cell r="F6959">
            <v>1</v>
          </cell>
          <cell r="G6959" t="str">
            <v>SPECIFY TYPE</v>
          </cell>
        </row>
        <row r="6960">
          <cell r="A6960" t="str">
            <v>661E50020</v>
          </cell>
          <cell r="C6960" t="str">
            <v>EACH</v>
          </cell>
          <cell r="D6960" t="str">
            <v>EVERGREEN TREE, 1'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661E50040</v>
          </cell>
          <cell r="C6961" t="str">
            <v>EACH</v>
          </cell>
          <cell r="D6961" t="str">
            <v>EVERGREEN TREE, 2'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661E50060</v>
          </cell>
          <cell r="C6962" t="str">
            <v>EACH</v>
          </cell>
          <cell r="D6962" t="str">
            <v>EVERGREEN TREE, 3'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661E50080</v>
          </cell>
          <cell r="C6963" t="str">
            <v>EACH</v>
          </cell>
          <cell r="D6963" t="str">
            <v>EVERGREEN TREE, 4' HEIGHT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661E50100</v>
          </cell>
          <cell r="C6964" t="str">
            <v>EACH</v>
          </cell>
          <cell r="D6964" t="str">
            <v>EVERGREEN TREE, 5'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661E50101</v>
          </cell>
          <cell r="C6965" t="str">
            <v>EACH</v>
          </cell>
          <cell r="D6965" t="str">
            <v>EVERGREEN TREE, 5'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661E50120</v>
          </cell>
          <cell r="C6966" t="str">
            <v>EACH</v>
          </cell>
          <cell r="D6966" t="str">
            <v>EVERGREEN TREE, 6'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661E50121</v>
          </cell>
          <cell r="C6967" t="str">
            <v>EACH</v>
          </cell>
          <cell r="D6967" t="str">
            <v>EVERGREEN TREE, 6'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661E50140</v>
          </cell>
          <cell r="C6968" t="str">
            <v>EACH</v>
          </cell>
          <cell r="D6968" t="str">
            <v>EVERGREEN TREE, 7'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661E50141</v>
          </cell>
          <cell r="C6969" t="str">
            <v>EACH</v>
          </cell>
          <cell r="D6969" t="str">
            <v>EVERGREEN TREE, 7'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661E50160</v>
          </cell>
          <cell r="C6970" t="str">
            <v>EACH</v>
          </cell>
          <cell r="D6970" t="str">
            <v>EVERGREEN TREE, 8'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661E50161</v>
          </cell>
          <cell r="C6971" t="str">
            <v>EACH</v>
          </cell>
          <cell r="D6971" t="str">
            <v>EVERGREEN TREE, 8'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661E50170</v>
          </cell>
          <cell r="C6972" t="str">
            <v>EACH</v>
          </cell>
          <cell r="D6972" t="str">
            <v>EVERGREEN TREE, 10' HEIGHT</v>
          </cell>
          <cell r="F6972">
            <v>1</v>
          </cell>
          <cell r="G6972" t="str">
            <v>SPECIFY TYPE AND CONDITION</v>
          </cell>
        </row>
        <row r="6973">
          <cell r="A6973" t="str">
            <v>661E50171</v>
          </cell>
          <cell r="C6973" t="str">
            <v>EACH</v>
          </cell>
          <cell r="D6973" t="str">
            <v>EVERGREEN TREE, 10' HEIGHT, AS PER PLAN</v>
          </cell>
          <cell r="F6973">
            <v>1</v>
          </cell>
          <cell r="G6973" t="str">
            <v>SPECIFY TYPE AND CONDITION</v>
          </cell>
        </row>
        <row r="6974">
          <cell r="A6974" t="str">
            <v>661E99000</v>
          </cell>
          <cell r="B6974" t="str">
            <v>Y</v>
          </cell>
          <cell r="C6974" t="str">
            <v>LS</v>
          </cell>
          <cell r="D6974" t="str">
            <v>SPECIAL - LANDSCAPING</v>
          </cell>
          <cell r="F6974">
            <v>0</v>
          </cell>
          <cell r="G6974" t="str">
            <v>DESIGN BUILD PROJECTS ONLY</v>
          </cell>
        </row>
        <row r="6975">
          <cell r="A6975" t="str">
            <v>661E99900</v>
          </cell>
          <cell r="C6975" t="str">
            <v>EACH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661E99910</v>
          </cell>
          <cell r="C6976" t="str">
            <v>ACRE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661E99920</v>
          </cell>
          <cell r="C6977" t="str">
            <v>SF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661E99930</v>
          </cell>
          <cell r="C6978" t="str">
            <v>SY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661E99940</v>
          </cell>
          <cell r="C6979" t="str">
            <v>LS</v>
          </cell>
          <cell r="D6979" t="str">
            <v>PLANTING, MISC.:</v>
          </cell>
          <cell r="F6979">
            <v>1</v>
          </cell>
          <cell r="G6979">
            <v>1</v>
          </cell>
        </row>
        <row r="6980">
          <cell r="A6980" t="str">
            <v>661E99950</v>
          </cell>
          <cell r="C6980" t="str">
            <v>FT</v>
          </cell>
          <cell r="D6980" t="str">
            <v>PLANTING, MISC.:</v>
          </cell>
          <cell r="F6980">
            <v>1</v>
          </cell>
          <cell r="G6980">
            <v>1</v>
          </cell>
        </row>
        <row r="6981">
          <cell r="A6981" t="str">
            <v>662E30000</v>
          </cell>
          <cell r="C6981" t="str">
            <v>MGAL</v>
          </cell>
          <cell r="D6981" t="str">
            <v>LANDSCAPE WATERING</v>
          </cell>
          <cell r="F6981">
            <v>0</v>
          </cell>
        </row>
        <row r="6982">
          <cell r="A6982" t="str">
            <v>662E30001</v>
          </cell>
          <cell r="C6982" t="str">
            <v>MGAL</v>
          </cell>
          <cell r="D6982" t="str">
            <v>LANDSCAPE WATERING, AS PER PLAN</v>
          </cell>
          <cell r="F6982">
            <v>0</v>
          </cell>
        </row>
        <row r="6983">
          <cell r="A6983" t="str">
            <v>662E30100</v>
          </cell>
          <cell r="C6983" t="str">
            <v>LS</v>
          </cell>
          <cell r="D6983" t="str">
            <v>LANDSCAPE WATERING</v>
          </cell>
          <cell r="F6983">
            <v>0</v>
          </cell>
        </row>
        <row r="6984">
          <cell r="A6984" t="str">
            <v>662E31000</v>
          </cell>
          <cell r="C6984" t="str">
            <v>GAL</v>
          </cell>
          <cell r="D6984" t="str">
            <v>LANDSCAPE WATERING</v>
          </cell>
          <cell r="F6984">
            <v>0</v>
          </cell>
        </row>
        <row r="6985">
          <cell r="A6985" t="str">
            <v>662E31001</v>
          </cell>
          <cell r="C6985" t="str">
            <v>GAL</v>
          </cell>
          <cell r="D6985" t="str">
            <v>LANDSCAPE WATERING, AS PER PLAN</v>
          </cell>
          <cell r="F6985">
            <v>0</v>
          </cell>
        </row>
        <row r="6986">
          <cell r="A6986" t="str">
            <v>662E98000</v>
          </cell>
          <cell r="C6986" t="str">
            <v>EACH</v>
          </cell>
          <cell r="D6986" t="str">
            <v>LANDSCAPE WATERING, MISC.:</v>
          </cell>
          <cell r="F6986">
            <v>1</v>
          </cell>
          <cell r="G6986">
            <v>1</v>
          </cell>
        </row>
        <row r="6987">
          <cell r="A6987" t="str">
            <v>666E09000</v>
          </cell>
          <cell r="C6987" t="str">
            <v>EACH</v>
          </cell>
          <cell r="D6987" t="str">
            <v>PRUNING EXISTING TREE, 3 TO 8-INCH DIAMETER</v>
          </cell>
          <cell r="F6987">
            <v>0</v>
          </cell>
        </row>
        <row r="6988">
          <cell r="A6988" t="str">
            <v>666E09001</v>
          </cell>
          <cell r="C6988" t="str">
            <v>EACH</v>
          </cell>
          <cell r="D6988" t="str">
            <v>PRUNING EXISTING TREE, 3 TO 8-INCH DIAMETER, AS PER PLAN</v>
          </cell>
          <cell r="F6988">
            <v>0</v>
          </cell>
        </row>
        <row r="6989">
          <cell r="A6989" t="str">
            <v>666E10000</v>
          </cell>
          <cell r="C6989" t="str">
            <v>EACH</v>
          </cell>
          <cell r="D6989" t="str">
            <v>PRUNING EXISTING TREE, 8 TO 16-INCH DIAMETER</v>
          </cell>
          <cell r="F6989">
            <v>0</v>
          </cell>
        </row>
        <row r="6990">
          <cell r="A6990" t="str">
            <v>666E10001</v>
          </cell>
          <cell r="C6990" t="str">
            <v>EACH</v>
          </cell>
          <cell r="D6990" t="str">
            <v>PRUNING EXISTING TREE, 8 TO 16-INCH DIAMETER, AS PER PLAN</v>
          </cell>
          <cell r="F6990">
            <v>0</v>
          </cell>
        </row>
        <row r="6991">
          <cell r="A6991" t="str">
            <v>666E10010</v>
          </cell>
          <cell r="C6991" t="str">
            <v>EACH</v>
          </cell>
          <cell r="D6991" t="str">
            <v>PRUNING EXISTING TREE, 16 TO 24-INCH DIAMETER</v>
          </cell>
          <cell r="F6991">
            <v>0</v>
          </cell>
        </row>
        <row r="6992">
          <cell r="A6992" t="str">
            <v>666E10011</v>
          </cell>
          <cell r="C6992" t="str">
            <v>EACH</v>
          </cell>
          <cell r="D6992" t="str">
            <v>PRUNING EXISTING TREE, 16 TO 24-INCH DIAMETER, AS PER PLAN</v>
          </cell>
          <cell r="F6992">
            <v>0</v>
          </cell>
        </row>
        <row r="6993">
          <cell r="A6993" t="str">
            <v>666E10020</v>
          </cell>
          <cell r="C6993" t="str">
            <v>EACH</v>
          </cell>
          <cell r="D6993" t="str">
            <v>PRUNING EXISTING TREE, 24 TO 36-INCH DIAMETER</v>
          </cell>
          <cell r="F6993">
            <v>0</v>
          </cell>
        </row>
        <row r="6994">
          <cell r="A6994" t="str">
            <v>666E10021</v>
          </cell>
          <cell r="C6994" t="str">
            <v>EACH</v>
          </cell>
          <cell r="D6994" t="str">
            <v>PRUNING EXISTING TREE, 24 TO 36-INCH DIAMETER, AS PER PLAN</v>
          </cell>
          <cell r="F6994">
            <v>0</v>
          </cell>
        </row>
        <row r="6995">
          <cell r="A6995" t="str">
            <v>666E10030</v>
          </cell>
          <cell r="C6995" t="str">
            <v>EACH</v>
          </cell>
          <cell r="D6995" t="str">
            <v>PRUNING EXISTING TREE, 36 INCH DIAMETER AND OVER</v>
          </cell>
          <cell r="F6995">
            <v>0</v>
          </cell>
        </row>
        <row r="6996">
          <cell r="A6996" t="str">
            <v>666E10031</v>
          </cell>
          <cell r="C6996" t="str">
            <v>EACH</v>
          </cell>
          <cell r="D6996" t="str">
            <v>PRUNING EXISTING TREE, 36 INCH DIAMETER AND OVER, AS PER PLAN</v>
          </cell>
          <cell r="F6996">
            <v>0</v>
          </cell>
        </row>
        <row r="6997">
          <cell r="A6997" t="str">
            <v>670E00200</v>
          </cell>
          <cell r="C6997" t="str">
            <v>SY</v>
          </cell>
          <cell r="D6997" t="str">
            <v>VEGETATED SWALE EROSION PROTECTION</v>
          </cell>
          <cell r="F6997">
            <v>0</v>
          </cell>
        </row>
        <row r="6998">
          <cell r="A6998" t="str">
            <v>670E00500</v>
          </cell>
          <cell r="C6998" t="str">
            <v>SY</v>
          </cell>
          <cell r="D6998" t="str">
            <v>SLOPE EROSION PROTECTION</v>
          </cell>
          <cell r="F6998">
            <v>0</v>
          </cell>
        </row>
        <row r="6999">
          <cell r="A6999" t="str">
            <v>670E00501</v>
          </cell>
          <cell r="C6999" t="str">
            <v>SY</v>
          </cell>
          <cell r="D6999" t="str">
            <v>SLOPE EROSION PROTECTION, AS PER PLAN</v>
          </cell>
          <cell r="F6999">
            <v>0</v>
          </cell>
        </row>
        <row r="7000">
          <cell r="A7000" t="str">
            <v>670E00510</v>
          </cell>
          <cell r="C7000" t="str">
            <v>SY</v>
          </cell>
          <cell r="D7000" t="str">
            <v>SLOPE EROSION PROTECTION MAT, TYPE A</v>
          </cell>
          <cell r="F7000">
            <v>0</v>
          </cell>
        </row>
        <row r="7001">
          <cell r="A7001" t="str">
            <v>670E00520</v>
          </cell>
          <cell r="C7001" t="str">
            <v>SY</v>
          </cell>
          <cell r="D7001" t="str">
            <v>SLOPE EROSION PROTECTION MAT, TYPE B</v>
          </cell>
          <cell r="F7001">
            <v>0</v>
          </cell>
        </row>
        <row r="7002">
          <cell r="A7002" t="str">
            <v>670E00530</v>
          </cell>
          <cell r="C7002" t="str">
            <v>SY</v>
          </cell>
          <cell r="D7002" t="str">
            <v>SLOPE EROSION PROTECTION MAT, TYPE C</v>
          </cell>
          <cell r="F7002">
            <v>0</v>
          </cell>
        </row>
        <row r="7003">
          <cell r="A7003" t="str">
            <v>670E00540</v>
          </cell>
          <cell r="C7003" t="str">
            <v>SY</v>
          </cell>
          <cell r="D7003" t="str">
            <v>SLOPE EROSION PROTECTION MAT, TYPE D</v>
          </cell>
          <cell r="F7003">
            <v>0</v>
          </cell>
        </row>
        <row r="7004">
          <cell r="A7004" t="str">
            <v>670E00550</v>
          </cell>
          <cell r="C7004" t="str">
            <v>SY</v>
          </cell>
          <cell r="D7004" t="str">
            <v>SLOPE EROSION PROTECTION MAT, TYPE E</v>
          </cell>
          <cell r="F7004">
            <v>0</v>
          </cell>
        </row>
        <row r="7005">
          <cell r="A7005" t="str">
            <v>670E00551</v>
          </cell>
          <cell r="C7005" t="str">
            <v>SY</v>
          </cell>
          <cell r="D7005" t="str">
            <v>SLOPE EROSION PROTECTION MAT, TYPE E, AS PER PLAN</v>
          </cell>
          <cell r="F7005">
            <v>0</v>
          </cell>
        </row>
        <row r="7006">
          <cell r="A7006" t="str">
            <v>670E00560</v>
          </cell>
          <cell r="C7006" t="str">
            <v>SY</v>
          </cell>
          <cell r="D7006" t="str">
            <v>SLOPE EROSION PROTECTION MAT, TYPE F</v>
          </cell>
          <cell r="F7006">
            <v>0</v>
          </cell>
        </row>
        <row r="7007">
          <cell r="A7007" t="str">
            <v>670E00570</v>
          </cell>
          <cell r="C7007" t="str">
            <v>SY</v>
          </cell>
          <cell r="D7007" t="str">
            <v>SLOPE EROSION PROTECTION MAT, TYPE G</v>
          </cell>
          <cell r="F7007">
            <v>0</v>
          </cell>
        </row>
        <row r="7008">
          <cell r="A7008" t="str">
            <v>670E00700</v>
          </cell>
          <cell r="C7008" t="str">
            <v>SY</v>
          </cell>
          <cell r="D7008" t="str">
            <v>DITCH EROSION PROTECTION</v>
          </cell>
          <cell r="F7008">
            <v>0</v>
          </cell>
        </row>
        <row r="7009">
          <cell r="A7009" t="str">
            <v>670E00701</v>
          </cell>
          <cell r="C7009" t="str">
            <v>SY</v>
          </cell>
          <cell r="D7009" t="str">
            <v>DITCH EROSION PROTECTION, AS PER PLAN</v>
          </cell>
          <cell r="F7009">
            <v>0</v>
          </cell>
        </row>
        <row r="7010">
          <cell r="A7010" t="str">
            <v>670E00710</v>
          </cell>
          <cell r="C7010" t="str">
            <v>SY</v>
          </cell>
          <cell r="D7010" t="str">
            <v>DITCH EROSION PROTECTION MAT, TYPE A</v>
          </cell>
          <cell r="F7010">
            <v>0</v>
          </cell>
        </row>
        <row r="7011">
          <cell r="A7011" t="str">
            <v>670E00720</v>
          </cell>
          <cell r="C7011" t="str">
            <v>SY</v>
          </cell>
          <cell r="D7011" t="str">
            <v>DITCH EROSION PROTECTION MAT, TYPE B</v>
          </cell>
          <cell r="F7011">
            <v>0</v>
          </cell>
        </row>
        <row r="7012">
          <cell r="A7012" t="str">
            <v>670E00730</v>
          </cell>
          <cell r="C7012" t="str">
            <v>SY</v>
          </cell>
          <cell r="D7012" t="str">
            <v>DITCH EROSION PROTECTION MAT, TYPE C</v>
          </cell>
          <cell r="F7012">
            <v>0</v>
          </cell>
        </row>
        <row r="7013">
          <cell r="A7013" t="str">
            <v>670E00750</v>
          </cell>
          <cell r="C7013" t="str">
            <v>SY</v>
          </cell>
          <cell r="D7013" t="str">
            <v>DITCH EROSION PROTECTION MAT, TYPE E</v>
          </cell>
          <cell r="F7013">
            <v>0</v>
          </cell>
        </row>
        <row r="7014">
          <cell r="A7014" t="str">
            <v>670E00760</v>
          </cell>
          <cell r="C7014" t="str">
            <v>SY</v>
          </cell>
          <cell r="D7014" t="str">
            <v>DITCH EROSION PROTECTION MAT, TYPE F</v>
          </cell>
          <cell r="F7014">
            <v>0</v>
          </cell>
        </row>
        <row r="7015">
          <cell r="A7015" t="str">
            <v>670E00770</v>
          </cell>
          <cell r="C7015" t="str">
            <v>SY</v>
          </cell>
          <cell r="D7015" t="str">
            <v>DITCH EROSION PROTECTION MAT, TYPE G</v>
          </cell>
          <cell r="F7015">
            <v>0</v>
          </cell>
        </row>
        <row r="7016">
          <cell r="A7016" t="str">
            <v>671E14000</v>
          </cell>
          <cell r="C7016" t="str">
            <v>SY</v>
          </cell>
          <cell r="D7016" t="str">
            <v>EROSION CONTROL MAT</v>
          </cell>
          <cell r="F7016">
            <v>0</v>
          </cell>
        </row>
        <row r="7017">
          <cell r="A7017" t="str">
            <v>671E15000</v>
          </cell>
          <cell r="C7017" t="str">
            <v>SY</v>
          </cell>
          <cell r="D7017" t="str">
            <v>EROSION CONTROL MAT, TYPE A</v>
          </cell>
          <cell r="F7017">
            <v>0</v>
          </cell>
        </row>
        <row r="7018">
          <cell r="A7018" t="str">
            <v>671E15010</v>
          </cell>
          <cell r="C7018" t="str">
            <v>SY</v>
          </cell>
          <cell r="D7018" t="str">
            <v>EROSION CONTROL MAT, TYPE B</v>
          </cell>
          <cell r="F7018">
            <v>0</v>
          </cell>
        </row>
        <row r="7019">
          <cell r="A7019" t="str">
            <v>671E15020</v>
          </cell>
          <cell r="C7019" t="str">
            <v>SY</v>
          </cell>
          <cell r="D7019" t="str">
            <v>EROSION CONTROL MAT, TYPE C</v>
          </cell>
          <cell r="F7019">
            <v>0</v>
          </cell>
        </row>
        <row r="7020">
          <cell r="A7020" t="str">
            <v>671E15040</v>
          </cell>
          <cell r="C7020" t="str">
            <v>SY</v>
          </cell>
          <cell r="D7020" t="str">
            <v>EROSION CONTROL MAT, TYPE E</v>
          </cell>
          <cell r="F7020">
            <v>0</v>
          </cell>
        </row>
        <row r="7021">
          <cell r="A7021" t="str">
            <v>671E15050</v>
          </cell>
          <cell r="C7021" t="str">
            <v>SY</v>
          </cell>
          <cell r="D7021" t="str">
            <v>EROSION CONTROL MAT, TYPE F</v>
          </cell>
          <cell r="F7021">
            <v>0</v>
          </cell>
        </row>
        <row r="7022">
          <cell r="A7022" t="str">
            <v>671E15060</v>
          </cell>
          <cell r="C7022" t="str">
            <v>SY</v>
          </cell>
          <cell r="D7022" t="str">
            <v>EROSION CONTROL MAT, TYPE G</v>
          </cell>
          <cell r="F7022">
            <v>0</v>
          </cell>
        </row>
        <row r="7023">
          <cell r="A7023" t="str">
            <v>671E15080</v>
          </cell>
          <cell r="C7023" t="str">
            <v>SY</v>
          </cell>
          <cell r="D7023" t="str">
            <v>EROSION CONTROL MAT, TYPE I</v>
          </cell>
          <cell r="F7023">
            <v>0</v>
          </cell>
        </row>
        <row r="7024">
          <cell r="A7024" t="str">
            <v>680E05000</v>
          </cell>
          <cell r="B7024" t="str">
            <v>Y</v>
          </cell>
          <cell r="C7024" t="str">
            <v>LS</v>
          </cell>
          <cell r="D7024" t="str">
            <v>SPECIAL - SITE RESTORATION</v>
          </cell>
          <cell r="F7024">
            <v>0</v>
          </cell>
        </row>
        <row r="7025">
          <cell r="A7025" t="str">
            <v>680E10400</v>
          </cell>
          <cell r="B7025" t="str">
            <v>Y</v>
          </cell>
          <cell r="C7025" t="str">
            <v>EACH</v>
          </cell>
          <cell r="D7025" t="str">
            <v>SPECIAL - MOTORIST SERVICES BUILDING, MSB-4</v>
          </cell>
          <cell r="F7025">
            <v>0</v>
          </cell>
          <cell r="G7025" t="str">
            <v>GENERAL ONLY</v>
          </cell>
        </row>
        <row r="7026">
          <cell r="A7026" t="str">
            <v>680E10850</v>
          </cell>
          <cell r="B7026" t="str">
            <v>Y</v>
          </cell>
          <cell r="C7026" t="str">
            <v>EACH</v>
          </cell>
          <cell r="D7026" t="str">
            <v>SPECIAL - MOTORIST SERVICES BUILDING</v>
          </cell>
          <cell r="F7026">
            <v>0</v>
          </cell>
          <cell r="G7026" t="str">
            <v>NO ELEC/PLBG</v>
          </cell>
        </row>
        <row r="7027">
          <cell r="A7027" t="str">
            <v>680E11000</v>
          </cell>
          <cell r="B7027" t="str">
            <v>Y</v>
          </cell>
          <cell r="C7027" t="str">
            <v>EACH</v>
          </cell>
          <cell r="D7027" t="str">
            <v>SPECIAL - SHELTER HOUSE</v>
          </cell>
          <cell r="F7027">
            <v>0</v>
          </cell>
          <cell r="G7027" t="str">
            <v>GENERAL ONLY</v>
          </cell>
        </row>
        <row r="7028">
          <cell r="A7028" t="str">
            <v>680E11304</v>
          </cell>
          <cell r="B7028" t="str">
            <v>Y</v>
          </cell>
          <cell r="C7028" t="str">
            <v>EACH</v>
          </cell>
          <cell r="D7028" t="str">
            <v>SPECIAL - COMPLETE WASTEWATER TREATMENT SYSTEM, 5,000 GALLON</v>
          </cell>
          <cell r="F7028">
            <v>0</v>
          </cell>
          <cell r="G7028" t="str">
            <v>GENERAL ONLY</v>
          </cell>
        </row>
        <row r="7029">
          <cell r="A7029" t="str">
            <v>680E11308</v>
          </cell>
          <cell r="B7029" t="str">
            <v>Y</v>
          </cell>
          <cell r="C7029" t="str">
            <v>EACH</v>
          </cell>
          <cell r="D7029" t="str">
            <v>SPECIAL - COMPLETE WASTEWATER TREATMENT SYSTEM, 7,000 GALLON</v>
          </cell>
          <cell r="F7029">
            <v>0</v>
          </cell>
          <cell r="G7029" t="str">
            <v>GENERAL ONLY</v>
          </cell>
        </row>
        <row r="7030">
          <cell r="A7030" t="str">
            <v>680E11404</v>
          </cell>
          <cell r="B7030" t="str">
            <v>Y</v>
          </cell>
          <cell r="C7030" t="str">
            <v>EACH</v>
          </cell>
          <cell r="D7030" t="str">
            <v>SPECIAL - COMPLETE WASTEWATER TREATMENT SYSTEM, 10,000 GALLON</v>
          </cell>
          <cell r="F7030">
            <v>0</v>
          </cell>
          <cell r="G7030" t="str">
            <v>GENERAL ONLY</v>
          </cell>
        </row>
        <row r="7031">
          <cell r="A7031" t="str">
            <v>680E11510</v>
          </cell>
          <cell r="B7031" t="str">
            <v>Y</v>
          </cell>
          <cell r="C7031" t="str">
            <v>EACH</v>
          </cell>
          <cell r="D7031" t="str">
            <v>SPECIAL - COMPLETE WASTEWATER TREATMENT SYSTEM, 30,000 GALLON</v>
          </cell>
          <cell r="F7031">
            <v>0</v>
          </cell>
          <cell r="G7031" t="str">
            <v>GENERAL ONLY</v>
          </cell>
        </row>
        <row r="7032">
          <cell r="A7032" t="str">
            <v>680E12000</v>
          </cell>
          <cell r="B7032" t="str">
            <v>Y</v>
          </cell>
          <cell r="C7032" t="str">
            <v>EACH</v>
          </cell>
          <cell r="D7032" t="str">
            <v>SPECIAL - WATER RESERVOIR ASSEMBLY</v>
          </cell>
          <cell r="F7032">
            <v>0</v>
          </cell>
          <cell r="G7032" t="str">
            <v>GENERAL ONLY</v>
          </cell>
        </row>
        <row r="7033">
          <cell r="A7033" t="str">
            <v>680E12500</v>
          </cell>
          <cell r="B7033" t="str">
            <v>Y</v>
          </cell>
          <cell r="C7033" t="str">
            <v>FT</v>
          </cell>
          <cell r="D7033" t="str">
            <v>SPECIAL - SNOW FENCE - TREE PROTECTION</v>
          </cell>
          <cell r="F7033">
            <v>0</v>
          </cell>
        </row>
        <row r="7034">
          <cell r="A7034" t="str">
            <v>680E13000</v>
          </cell>
          <cell r="B7034" t="str">
            <v>Y</v>
          </cell>
          <cell r="C7034" t="str">
            <v>EACH</v>
          </cell>
          <cell r="D7034" t="str">
            <v>SPECIAL - PICNIC TABLE</v>
          </cell>
          <cell r="F7034">
            <v>0</v>
          </cell>
        </row>
        <row r="7035">
          <cell r="A7035" t="str">
            <v>680E14000</v>
          </cell>
          <cell r="B7035" t="str">
            <v>Y</v>
          </cell>
          <cell r="C7035" t="str">
            <v>EACH</v>
          </cell>
          <cell r="D7035" t="str">
            <v>SPECIAL - PICNIC TABLE AND SLAB</v>
          </cell>
          <cell r="F7035">
            <v>0</v>
          </cell>
        </row>
        <row r="7036">
          <cell r="A7036" t="str">
            <v>680E14500</v>
          </cell>
          <cell r="B7036" t="str">
            <v>Y</v>
          </cell>
          <cell r="C7036" t="str">
            <v>EACH</v>
          </cell>
          <cell r="D7036" t="str">
            <v>SPECIAL - CHARCOAL GRILL AND SERVING TABLE (WITH SLAB)</v>
          </cell>
          <cell r="F7036">
            <v>0</v>
          </cell>
        </row>
        <row r="7037">
          <cell r="A7037" t="str">
            <v>680E14550</v>
          </cell>
          <cell r="B7037" t="str">
            <v>Y</v>
          </cell>
          <cell r="C7037" t="str">
            <v>EACH</v>
          </cell>
          <cell r="D7037" t="str">
            <v>SPECIAL - TRASH RECEPTACLE</v>
          </cell>
          <cell r="F7037">
            <v>0</v>
          </cell>
        </row>
        <row r="7038">
          <cell r="A7038" t="str">
            <v>680E15000</v>
          </cell>
          <cell r="B7038" t="str">
            <v>Y</v>
          </cell>
          <cell r="C7038" t="str">
            <v>EACH</v>
          </cell>
          <cell r="D7038" t="str">
            <v>SPECIAL - WASTE RECEPTACLE SLEEVE</v>
          </cell>
          <cell r="F7038">
            <v>0</v>
          </cell>
        </row>
        <row r="7039">
          <cell r="A7039" t="str">
            <v>680E15500</v>
          </cell>
          <cell r="B7039" t="str">
            <v>Y</v>
          </cell>
          <cell r="C7039" t="str">
            <v>EACH</v>
          </cell>
          <cell r="D7039" t="str">
            <v>SPECIAL - WASTE RECEPTACLE SLAB</v>
          </cell>
          <cell r="F7039">
            <v>0</v>
          </cell>
        </row>
        <row r="7040">
          <cell r="A7040" t="str">
            <v>680E15502</v>
          </cell>
          <cell r="B7040" t="str">
            <v>Y</v>
          </cell>
          <cell r="C7040" t="str">
            <v>EACH</v>
          </cell>
          <cell r="D7040" t="str">
            <v>SPECIAL - WASTE RECEPTACLE SLEEVE AND SLAB</v>
          </cell>
          <cell r="F7040">
            <v>0</v>
          </cell>
        </row>
        <row r="7041">
          <cell r="A7041" t="str">
            <v>680E16400</v>
          </cell>
          <cell r="B7041" t="str">
            <v>Y</v>
          </cell>
          <cell r="C7041" t="str">
            <v>EACH</v>
          </cell>
          <cell r="D7041" t="str">
            <v>SPECIAL - 5' WOOD BENCH</v>
          </cell>
          <cell r="F7041">
            <v>0</v>
          </cell>
        </row>
        <row r="7042">
          <cell r="A7042" t="str">
            <v>680E16500</v>
          </cell>
          <cell r="B7042" t="str">
            <v>Y</v>
          </cell>
          <cell r="C7042" t="str">
            <v>EACH</v>
          </cell>
          <cell r="D7042" t="str">
            <v>SPECIAL - 6' WOOD BENCH</v>
          </cell>
          <cell r="F7042">
            <v>0</v>
          </cell>
        </row>
        <row r="7043">
          <cell r="A7043" t="str">
            <v>680E17000</v>
          </cell>
          <cell r="B7043" t="str">
            <v>Y</v>
          </cell>
          <cell r="C7043" t="str">
            <v>EACH</v>
          </cell>
          <cell r="D7043" t="str">
            <v>SPECIAL - 8' WOOD BENCH</v>
          </cell>
          <cell r="F7043">
            <v>0</v>
          </cell>
        </row>
        <row r="7044">
          <cell r="A7044" t="str">
            <v>680E18050</v>
          </cell>
          <cell r="B7044" t="str">
            <v>Y</v>
          </cell>
          <cell r="C7044" t="str">
            <v>EACH</v>
          </cell>
          <cell r="D7044" t="str">
            <v>SPECIAL - WOOD CHAIR</v>
          </cell>
          <cell r="F7044">
            <v>0</v>
          </cell>
        </row>
        <row r="7045">
          <cell r="A7045" t="str">
            <v>680E18100</v>
          </cell>
          <cell r="B7045" t="str">
            <v>Y</v>
          </cell>
          <cell r="C7045" t="str">
            <v>EACH</v>
          </cell>
          <cell r="D7045" t="str">
            <v>SPECIAL - STACKING CHAIR</v>
          </cell>
          <cell r="F7045">
            <v>0</v>
          </cell>
        </row>
        <row r="7046">
          <cell r="A7046" t="str">
            <v>680E18200</v>
          </cell>
          <cell r="B7046" t="str">
            <v>Y</v>
          </cell>
          <cell r="C7046" t="str">
            <v>EACH</v>
          </cell>
          <cell r="D7046" t="str">
            <v>SPECIAL - FOLDING LEG TABLE</v>
          </cell>
          <cell r="F7046">
            <v>0</v>
          </cell>
        </row>
        <row r="7047">
          <cell r="A7047" t="str">
            <v>680E19200</v>
          </cell>
          <cell r="B7047" t="str">
            <v>Y</v>
          </cell>
          <cell r="C7047" t="str">
            <v>EACH</v>
          </cell>
          <cell r="D7047" t="str">
            <v>SPECIAL - LIFT STATION</v>
          </cell>
          <cell r="F7047">
            <v>0</v>
          </cell>
          <cell r="G7047" t="str">
            <v>GENERAL ONLY</v>
          </cell>
        </row>
        <row r="7048">
          <cell r="A7048" t="str">
            <v>680E20400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>
            <v>0</v>
          </cell>
          <cell r="G7048" t="str">
            <v>PLUMBING ONLY</v>
          </cell>
        </row>
        <row r="7049">
          <cell r="A7049" t="str">
            <v>680E20800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>
            <v>0</v>
          </cell>
          <cell r="G7049" t="str">
            <v>PLUMBING ONLY</v>
          </cell>
        </row>
        <row r="7050">
          <cell r="A7050" t="str">
            <v>680E21000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PLUMBING ONLY</v>
          </cell>
        </row>
        <row r="7051">
          <cell r="A7051" t="str">
            <v>680E21500</v>
          </cell>
          <cell r="B7051" t="str">
            <v>Y</v>
          </cell>
          <cell r="C7051" t="str">
            <v>EACH</v>
          </cell>
          <cell r="D7051" t="str">
            <v>SPECIAL - WATER SYSTEM HYPOCHLORINATOR</v>
          </cell>
          <cell r="F7051">
            <v>0</v>
          </cell>
          <cell r="G7051" t="str">
            <v>PLUMBING ONLY</v>
          </cell>
        </row>
        <row r="7052">
          <cell r="A7052" t="str">
            <v>680E22000</v>
          </cell>
          <cell r="B7052" t="str">
            <v>Y</v>
          </cell>
          <cell r="C7052" t="str">
            <v>EACH</v>
          </cell>
          <cell r="D7052" t="str">
            <v>SPECIAL - WATER RESERVOIR ASSEMBLY</v>
          </cell>
          <cell r="F7052">
            <v>0</v>
          </cell>
          <cell r="G7052" t="str">
            <v>PLUMBING ONLY</v>
          </cell>
        </row>
        <row r="7053">
          <cell r="A7053" t="str">
            <v>680E23000</v>
          </cell>
          <cell r="B7053" t="str">
            <v>Y</v>
          </cell>
          <cell r="C7053" t="str">
            <v>FT</v>
          </cell>
          <cell r="D7053" t="str">
            <v>SPECIAL - COLD WATER SERVICE TO WASTE TREATMENT PLANT</v>
          </cell>
          <cell r="F7053">
            <v>0</v>
          </cell>
        </row>
        <row r="7054">
          <cell r="A7054" t="str">
            <v>680E23400</v>
          </cell>
          <cell r="B7054" t="str">
            <v>Y</v>
          </cell>
          <cell r="C7054" t="str">
            <v>EACH</v>
          </cell>
          <cell r="D7054" t="str">
            <v>SPECIAL - COLD WATER SERVICE FOR MOTORIST SERVICES BUILDING MSB-4</v>
          </cell>
          <cell r="F7054">
            <v>0</v>
          </cell>
        </row>
        <row r="7055">
          <cell r="A7055" t="str">
            <v>680E30400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HEATING &amp; VENTILATING ONLY</v>
          </cell>
        </row>
        <row r="7056">
          <cell r="A7056" t="str">
            <v>680E39800</v>
          </cell>
          <cell r="B7056" t="str">
            <v>Y</v>
          </cell>
          <cell r="C7056" t="str">
            <v>EACH</v>
          </cell>
          <cell r="D7056" t="str">
            <v>SPECIAL - TOURIST INFORMATION CENTER</v>
          </cell>
          <cell r="F7056">
            <v>0</v>
          </cell>
          <cell r="G7056" t="str">
            <v>HEATING &amp; VENTILATING ONLY</v>
          </cell>
        </row>
        <row r="7057">
          <cell r="A7057" t="str">
            <v>680E40400</v>
          </cell>
          <cell r="B7057" t="str">
            <v>Y</v>
          </cell>
          <cell r="C7057" t="str">
            <v>EACH</v>
          </cell>
          <cell r="D7057" t="str">
            <v>SPECIAL - MOTORIST SERVICES BUILDING, MSB-4</v>
          </cell>
          <cell r="F7057">
            <v>0</v>
          </cell>
          <cell r="G7057" t="str">
            <v>ELECTRICAL ONLY</v>
          </cell>
        </row>
        <row r="7058">
          <cell r="A7058" t="str">
            <v>680E41000</v>
          </cell>
          <cell r="B7058" t="str">
            <v>Y</v>
          </cell>
          <cell r="C7058" t="str">
            <v>EACH</v>
          </cell>
          <cell r="D7058" t="str">
            <v>SPECIAL - WATER WELL ASSEMBLY</v>
          </cell>
          <cell r="F7058">
            <v>0</v>
          </cell>
          <cell r="G7058" t="str">
            <v>ELECTRICAL ONLY</v>
          </cell>
        </row>
        <row r="7059">
          <cell r="A7059" t="str">
            <v>680E41300</v>
          </cell>
          <cell r="B7059" t="str">
            <v>Y</v>
          </cell>
          <cell r="C7059" t="str">
            <v>EACH</v>
          </cell>
          <cell r="D7059" t="str">
            <v>SPECIAL - COMPLETE WASTE TREATMENT SYSTEM</v>
          </cell>
          <cell r="F7059">
            <v>0</v>
          </cell>
          <cell r="G7059" t="str">
            <v>ELECTRICAL ONLY</v>
          </cell>
        </row>
        <row r="7060">
          <cell r="A7060" t="str">
            <v>680E41500</v>
          </cell>
          <cell r="B7060" t="str">
            <v>Y</v>
          </cell>
          <cell r="C7060" t="str">
            <v>EACH</v>
          </cell>
          <cell r="D7060" t="str">
            <v>SPECIAL - WATER SYSTEM HYPOCHLORINATOR</v>
          </cell>
          <cell r="F7060">
            <v>0</v>
          </cell>
          <cell r="G7060" t="str">
            <v>ELECTRICAL ONLY</v>
          </cell>
        </row>
        <row r="7061">
          <cell r="A7061" t="str">
            <v>680E42000</v>
          </cell>
          <cell r="B7061" t="str">
            <v>Y</v>
          </cell>
          <cell r="C7061" t="str">
            <v>EACH</v>
          </cell>
          <cell r="D7061" t="str">
            <v>SPECIAL - WATER RESERVOIR ASSEMBLY</v>
          </cell>
          <cell r="F7061">
            <v>0</v>
          </cell>
          <cell r="G7061" t="str">
            <v>ELECTRICAL ONLY</v>
          </cell>
        </row>
        <row r="7062">
          <cell r="A7062" t="str">
            <v>680E43100</v>
          </cell>
          <cell r="B7062" t="str">
            <v>Y</v>
          </cell>
          <cell r="C7062" t="str">
            <v>EACH</v>
          </cell>
          <cell r="D7062" t="str">
            <v>SPECIAL - COMPLETE IRRIGATION SYSTEM</v>
          </cell>
          <cell r="F7062">
            <v>0</v>
          </cell>
        </row>
        <row r="7063">
          <cell r="A7063" t="str">
            <v>680E43400</v>
          </cell>
          <cell r="B7063" t="str">
            <v>Y</v>
          </cell>
          <cell r="C7063" t="str">
            <v>EACH</v>
          </cell>
          <cell r="D7063" t="str">
            <v>SPECIAL - CHARCOAL GRILL AND SERVING TABLE REMOVED</v>
          </cell>
          <cell r="F7063">
            <v>0</v>
          </cell>
        </row>
        <row r="7064">
          <cell r="A7064" t="str">
            <v>680E43900</v>
          </cell>
          <cell r="B7064" t="str">
            <v>Y</v>
          </cell>
          <cell r="C7064" t="str">
            <v>FT</v>
          </cell>
          <cell r="D7064" t="str">
            <v>SPECIAL - CAST IRON SOIL PIPE (SV) WITH FLEXIBLE JOINTS</v>
          </cell>
          <cell r="F7064">
            <v>0</v>
          </cell>
        </row>
        <row r="7065">
          <cell r="A7065" t="str">
            <v>680E44300</v>
          </cell>
          <cell r="B7065" t="str">
            <v>Y</v>
          </cell>
          <cell r="C7065" t="str">
            <v>FT</v>
          </cell>
          <cell r="D7065" t="str">
            <v>SPECIAL - 2" FORCE MAIN</v>
          </cell>
          <cell r="F7065">
            <v>0</v>
          </cell>
        </row>
        <row r="7066">
          <cell r="A7066" t="str">
            <v>680E44304</v>
          </cell>
          <cell r="B7066" t="str">
            <v>Y</v>
          </cell>
          <cell r="C7066" t="str">
            <v>LF</v>
          </cell>
          <cell r="D7066" t="str">
            <v>SPECIAL - 3" FORCE MAIN</v>
          </cell>
          <cell r="F7066">
            <v>0</v>
          </cell>
        </row>
        <row r="7067">
          <cell r="A7067" t="str">
            <v>680E44310</v>
          </cell>
          <cell r="B7067" t="str">
            <v>Y</v>
          </cell>
          <cell r="C7067" t="str">
            <v>FT</v>
          </cell>
          <cell r="D7067" t="str">
            <v>SPECIAL - 4" FORCE MAIN</v>
          </cell>
          <cell r="F7067">
            <v>0</v>
          </cell>
        </row>
        <row r="7068">
          <cell r="A7068" t="str">
            <v>680E44400</v>
          </cell>
          <cell r="B7068" t="str">
            <v>Y</v>
          </cell>
          <cell r="C7068" t="str">
            <v>FT</v>
          </cell>
          <cell r="D7068" t="str">
            <v>SPECIAL - PVC FORCE MAIN PIPE AND FITTINGS</v>
          </cell>
          <cell r="F7068">
            <v>0</v>
          </cell>
        </row>
        <row r="7069">
          <cell r="A7069" t="str">
            <v>680E44600</v>
          </cell>
          <cell r="B7069" t="str">
            <v>Y</v>
          </cell>
          <cell r="C7069" t="str">
            <v>FT</v>
          </cell>
          <cell r="D7069" t="str">
            <v>SPECIAL - COLD WATER SERVICE TO BOX HYDRANT</v>
          </cell>
          <cell r="F7069">
            <v>0</v>
          </cell>
        </row>
        <row r="7070">
          <cell r="A7070" t="str">
            <v>680E44700</v>
          </cell>
          <cell r="B7070" t="str">
            <v>Y</v>
          </cell>
          <cell r="C7070" t="str">
            <v>EACH</v>
          </cell>
          <cell r="D7070" t="str">
            <v>SPECIAL - TELEPHONE SERVICE</v>
          </cell>
          <cell r="F7070">
            <v>0</v>
          </cell>
        </row>
        <row r="7071">
          <cell r="A7071" t="str">
            <v>680E49200</v>
          </cell>
          <cell r="B7071" t="str">
            <v>Y</v>
          </cell>
          <cell r="C7071" t="str">
            <v>EACH</v>
          </cell>
          <cell r="D7071" t="str">
            <v>SPECIAL - LIFT STATION</v>
          </cell>
          <cell r="F7071">
            <v>0</v>
          </cell>
          <cell r="G7071" t="str">
            <v>ELECTRICAL ONLY</v>
          </cell>
        </row>
        <row r="7072">
          <cell r="A7072" t="str">
            <v>690E11500</v>
          </cell>
          <cell r="B7072" t="str">
            <v>Y</v>
          </cell>
          <cell r="C7072" t="str">
            <v>EACH</v>
          </cell>
          <cell r="D7072" t="str">
            <v>SPECIAL - IRON PIN</v>
          </cell>
          <cell r="F7072">
            <v>0</v>
          </cell>
        </row>
        <row r="7073">
          <cell r="A7073" t="str">
            <v>690E12000</v>
          </cell>
          <cell r="B7073" t="str">
            <v>Y</v>
          </cell>
          <cell r="C7073" t="str">
            <v>SY</v>
          </cell>
          <cell r="D7073" t="str">
            <v>SPECIAL - FILTER FABRIC</v>
          </cell>
          <cell r="F7073">
            <v>0</v>
          </cell>
        </row>
        <row r="7074">
          <cell r="A7074" t="str">
            <v>690E12010</v>
          </cell>
          <cell r="B7074" t="str">
            <v>Y</v>
          </cell>
          <cell r="C7074" t="str">
            <v>SY</v>
          </cell>
          <cell r="D7074" t="str">
            <v>SPECIAL - GEOTEXTILE FABRIC</v>
          </cell>
          <cell r="F7074">
            <v>0</v>
          </cell>
        </row>
        <row r="7075">
          <cell r="A7075" t="str">
            <v>690E12030</v>
          </cell>
          <cell r="B7075" t="str">
            <v>Y</v>
          </cell>
          <cell r="C7075" t="str">
            <v>SY</v>
          </cell>
          <cell r="D7075" t="str">
            <v>SPECIAL - PAVEMENT REINFORCING FABRIC</v>
          </cell>
          <cell r="F7075">
            <v>0</v>
          </cell>
        </row>
        <row r="7076">
          <cell r="A7076" t="str">
            <v>690E12040</v>
          </cell>
          <cell r="B7076" t="str">
            <v>Y</v>
          </cell>
          <cell r="C7076" t="str">
            <v>SY</v>
          </cell>
          <cell r="D7076" t="str">
            <v>SPECIAL - PAVEMENT CRACK AND JOINT REINFORCING FABRIC</v>
          </cell>
          <cell r="F7076">
            <v>0</v>
          </cell>
        </row>
        <row r="7077">
          <cell r="A7077" t="str">
            <v>690E12050</v>
          </cell>
          <cell r="B7077" t="str">
            <v>Y</v>
          </cell>
          <cell r="C7077" t="str">
            <v>SY</v>
          </cell>
          <cell r="D7077" t="str">
            <v>SPECIAL - REINFORCED MESH FOR TRANSVERSE AND/OR LONGITUDINAL JOINTS AND CRACKS</v>
          </cell>
          <cell r="F7077">
            <v>0</v>
          </cell>
        </row>
        <row r="7078">
          <cell r="A7078" t="str">
            <v>690E12060</v>
          </cell>
          <cell r="B7078" t="str">
            <v>Y</v>
          </cell>
          <cell r="C7078" t="str">
            <v>SY</v>
          </cell>
          <cell r="D7078" t="str">
            <v>SPECIAL - PAVEMENT OVERLAY FABRIC COMPOSITE</v>
          </cell>
          <cell r="F7078">
            <v>0</v>
          </cell>
        </row>
        <row r="7079">
          <cell r="A7079" t="str">
            <v>690E12100</v>
          </cell>
          <cell r="B7079" t="str">
            <v>Y</v>
          </cell>
          <cell r="C7079" t="str">
            <v>SY</v>
          </cell>
          <cell r="D7079" t="str">
            <v>SPECIAL - ASPHALT CONCRETE PAVEMENT SURFACE HEATER RECYCLING</v>
          </cell>
          <cell r="F7079">
            <v>0</v>
          </cell>
        </row>
        <row r="7080">
          <cell r="A7080" t="str">
            <v>690E12150</v>
          </cell>
          <cell r="B7080" t="str">
            <v>Y</v>
          </cell>
          <cell r="C7080" t="str">
            <v>GAL</v>
          </cell>
          <cell r="D7080" t="str">
            <v>SPECIAL - ASPHALT REJUVENATING AGENT</v>
          </cell>
          <cell r="F7080">
            <v>0</v>
          </cell>
        </row>
        <row r="7081">
          <cell r="A7081" t="str">
            <v>690E12160</v>
          </cell>
          <cell r="B7081" t="str">
            <v>Y</v>
          </cell>
          <cell r="C7081" t="str">
            <v>LS</v>
          </cell>
          <cell r="D7081" t="str">
            <v>SPECIAL - TESTING</v>
          </cell>
          <cell r="F7081">
            <v>0</v>
          </cell>
        </row>
        <row r="7082">
          <cell r="A7082" t="str">
            <v>690E12200</v>
          </cell>
          <cell r="B7082" t="str">
            <v>Y</v>
          </cell>
          <cell r="C7082" t="str">
            <v>SY</v>
          </cell>
          <cell r="D7082" t="str">
            <v>SPECIAL - PAVING MAT</v>
          </cell>
          <cell r="F7082">
            <v>0</v>
          </cell>
        </row>
        <row r="7083">
          <cell r="A7083" t="str">
            <v>690E12500</v>
          </cell>
          <cell r="B7083" t="str">
            <v>Y</v>
          </cell>
          <cell r="C7083" t="str">
            <v>SY</v>
          </cell>
          <cell r="D7083" t="str">
            <v>SPECIAL - NOVACHIP</v>
          </cell>
          <cell r="F7083">
            <v>0</v>
          </cell>
        </row>
        <row r="7084">
          <cell r="A7084" t="str">
            <v>690E14010</v>
          </cell>
          <cell r="B7084" t="str">
            <v>Y</v>
          </cell>
          <cell r="C7084" t="str">
            <v>EACH</v>
          </cell>
          <cell r="D7084" t="str">
            <v>SPECIAL - PIEZO WEIGH-IN-MOTION DATA COLLECTION SYSTEM</v>
          </cell>
          <cell r="F7084">
            <v>0</v>
          </cell>
        </row>
        <row r="7085">
          <cell r="A7085" t="str">
            <v>690E20000</v>
          </cell>
          <cell r="B7085" t="str">
            <v>Y</v>
          </cell>
          <cell r="C7085" t="str">
            <v>LS</v>
          </cell>
          <cell r="D7085" t="str">
            <v>SPECIAL - AUTOMATIC TRAFFIC RECORDER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690E20010</v>
          </cell>
          <cell r="B7086" t="str">
            <v>Y</v>
          </cell>
          <cell r="C7086" t="str">
            <v>LS</v>
          </cell>
          <cell r="D7086" t="str">
            <v>SPECIAL - AS-BUILT CONSTRUCTION PLANS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690E20020</v>
          </cell>
          <cell r="B7087" t="str">
            <v>Y</v>
          </cell>
          <cell r="C7087" t="str">
            <v>LS</v>
          </cell>
          <cell r="D7087" t="str">
            <v>SPECIAL - FIELD SURVEYS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690E20030</v>
          </cell>
          <cell r="B7088" t="str">
            <v>Y</v>
          </cell>
          <cell r="C7088" t="str">
            <v>LS</v>
          </cell>
          <cell r="D7088" t="str">
            <v>SPECIAL - UTILITY COORDINATION AND RELOCATION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690E20040</v>
          </cell>
          <cell r="B7089" t="str">
            <v>Y</v>
          </cell>
          <cell r="C7089" t="str">
            <v>LS</v>
          </cell>
          <cell r="D7089" t="str">
            <v>SPECIAL - PRELIMINARY DESIGN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690E20050</v>
          </cell>
          <cell r="B7090" t="str">
            <v>Y</v>
          </cell>
          <cell r="C7090" t="str">
            <v>LS</v>
          </cell>
          <cell r="D7090" t="str">
            <v>SPECIAL - FINAL DESIGN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690E20080</v>
          </cell>
          <cell r="B7091" t="str">
            <v>Y</v>
          </cell>
          <cell r="C7091" t="str">
            <v>LS</v>
          </cell>
          <cell r="D7091" t="str">
            <v>SPECIAL - SUBSURFACE INVESTIGATIONS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690E20220</v>
          </cell>
          <cell r="B7092" t="str">
            <v>Y</v>
          </cell>
          <cell r="C7092" t="str">
            <v>LS</v>
          </cell>
          <cell r="D7092" t="str">
            <v>SPECIAL - CONSTRUCTION PLANS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690E20240</v>
          </cell>
          <cell r="B7093" t="str">
            <v>Y</v>
          </cell>
          <cell r="C7093" t="str">
            <v>LS</v>
          </cell>
          <cell r="D7093" t="str">
            <v>SPECIAL - ROADWAY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690E20250</v>
          </cell>
          <cell r="B7094" t="str">
            <v>Y</v>
          </cell>
          <cell r="C7094" t="str">
            <v>LS</v>
          </cell>
          <cell r="D7094" t="str">
            <v>SPECIAL - MISCELLANEOUS PAVEMENT FOR DESIGN BUILD</v>
          </cell>
          <cell r="F7094">
            <v>0</v>
          </cell>
          <cell r="G7094" t="str">
            <v>DESIGN BUILD PROJECTS ONLY</v>
          </cell>
        </row>
        <row r="7095">
          <cell r="A7095" t="str">
            <v>690E20260</v>
          </cell>
          <cell r="B7095" t="str">
            <v>Y</v>
          </cell>
          <cell r="C7095" t="str">
            <v>LS</v>
          </cell>
          <cell r="D7095" t="str">
            <v>SPECIAL - TRAFFIC SURVEILLANCE</v>
          </cell>
          <cell r="F7095">
            <v>0</v>
          </cell>
          <cell r="G7095" t="str">
            <v>DESIGN BUILD PROJECTS ONLY</v>
          </cell>
        </row>
        <row r="7096">
          <cell r="A7096" t="str">
            <v>690E21000</v>
          </cell>
          <cell r="B7096" t="str">
            <v>Y</v>
          </cell>
          <cell r="C7096" t="str">
            <v>LS</v>
          </cell>
          <cell r="D7096" t="str">
            <v>SPECIAL -</v>
          </cell>
          <cell r="F7096">
            <v>1</v>
          </cell>
          <cell r="G7096" t="str">
            <v>DESIGN BUILD PROJECTS ONLY</v>
          </cell>
        </row>
        <row r="7097">
          <cell r="A7097" t="str">
            <v>690E50000</v>
          </cell>
          <cell r="B7097" t="str">
            <v>Y</v>
          </cell>
          <cell r="C7097" t="str">
            <v>EACH</v>
          </cell>
          <cell r="D7097" t="str">
            <v>SPECIAL - MAILBOX SUPPORT</v>
          </cell>
          <cell r="F7097">
            <v>0</v>
          </cell>
        </row>
        <row r="7098">
          <cell r="A7098" t="str">
            <v>690E50100</v>
          </cell>
          <cell r="B7098" t="str">
            <v>Y</v>
          </cell>
          <cell r="C7098" t="str">
            <v>EACH</v>
          </cell>
          <cell r="D7098" t="str">
            <v>SPECIAL - MAILBOX SUPPORT SYSTEM, SINGLE</v>
          </cell>
          <cell r="F7098">
            <v>0</v>
          </cell>
        </row>
        <row r="7099">
          <cell r="A7099" t="str">
            <v>690E50200</v>
          </cell>
          <cell r="B7099" t="str">
            <v>Y</v>
          </cell>
          <cell r="C7099" t="str">
            <v>EACH</v>
          </cell>
          <cell r="D7099" t="str">
            <v>SPECIAL - MAILBOX SUPPORT SYSTEM, DOUBLE</v>
          </cell>
          <cell r="F7099">
            <v>0</v>
          </cell>
        </row>
        <row r="7100">
          <cell r="A7100" t="str">
            <v>690E50300</v>
          </cell>
          <cell r="B7100" t="str">
            <v>Y</v>
          </cell>
          <cell r="C7100" t="str">
            <v>EACH</v>
          </cell>
          <cell r="D7100" t="str">
            <v>SPECIAL - MAILBOX SUPPORT SYSTEM, MULTIPLE</v>
          </cell>
          <cell r="F7100">
            <v>0</v>
          </cell>
        </row>
        <row r="7101">
          <cell r="A7101" t="str">
            <v>690E50350</v>
          </cell>
          <cell r="B7101" t="str">
            <v>Y</v>
          </cell>
          <cell r="C7101" t="str">
            <v>EACH</v>
          </cell>
          <cell r="D7101" t="str">
            <v>SPECIAL - MAILBOX REMOVED AND RESET</v>
          </cell>
          <cell r="F7101">
            <v>0</v>
          </cell>
        </row>
        <row r="7102">
          <cell r="A7102" t="str">
            <v>690E50500</v>
          </cell>
          <cell r="B7102" t="str">
            <v>Y</v>
          </cell>
          <cell r="C7102" t="str">
            <v>EACH</v>
          </cell>
          <cell r="D7102" t="str">
            <v>SPECIAL - CONCRETE PARKING BLOCK</v>
          </cell>
          <cell r="F7102">
            <v>0</v>
          </cell>
        </row>
        <row r="7103">
          <cell r="A7103" t="str">
            <v>690E50560</v>
          </cell>
          <cell r="B7103" t="str">
            <v>Y</v>
          </cell>
          <cell r="C7103" t="str">
            <v>EACH</v>
          </cell>
          <cell r="D7103" t="str">
            <v>SPECIAL - BICYCLE RACK</v>
          </cell>
          <cell r="F7103">
            <v>0</v>
          </cell>
        </row>
        <row r="7104">
          <cell r="A7104" t="str">
            <v>690E50600</v>
          </cell>
          <cell r="B7104" t="str">
            <v>Y</v>
          </cell>
          <cell r="C7104" t="str">
            <v>EACH</v>
          </cell>
          <cell r="D7104" t="str">
            <v>SPECIAL - BOLLARD</v>
          </cell>
          <cell r="F7104">
            <v>0</v>
          </cell>
        </row>
        <row r="7105">
          <cell r="A7105" t="str">
            <v>690E50610</v>
          </cell>
          <cell r="B7105" t="str">
            <v>Y</v>
          </cell>
          <cell r="C7105" t="str">
            <v>EACH</v>
          </cell>
          <cell r="D7105" t="str">
            <v>SPECIAL - BOLLARD, HINGED</v>
          </cell>
          <cell r="F7105">
            <v>0</v>
          </cell>
        </row>
        <row r="7106">
          <cell r="A7106" t="str">
            <v>690E60000</v>
          </cell>
          <cell r="B7106" t="str">
            <v>Y</v>
          </cell>
          <cell r="C7106" t="str">
            <v>CY</v>
          </cell>
          <cell r="D7106" t="str">
            <v>SPECIAL - BERM REPAIR, FLEXIBLE</v>
          </cell>
          <cell r="F7106">
            <v>0</v>
          </cell>
        </row>
        <row r="7107">
          <cell r="A7107" t="str">
            <v>690E65000</v>
          </cell>
          <cell r="B7107" t="str">
            <v>Y</v>
          </cell>
          <cell r="C7107" t="str">
            <v>TON</v>
          </cell>
          <cell r="D7107" t="str">
            <v>SPECIAL - WORK INVOLVING NON-REGULATED MATERIALS</v>
          </cell>
          <cell r="F7107">
            <v>0</v>
          </cell>
        </row>
        <row r="7108">
          <cell r="A7108" t="str">
            <v>690E65002</v>
          </cell>
          <cell r="B7108" t="str">
            <v>Y</v>
          </cell>
          <cell r="C7108" t="str">
            <v>TON</v>
          </cell>
          <cell r="D7108" t="str">
            <v>SPECIAL - WORK INVOLVING HAZARDOUS WASTE</v>
          </cell>
          <cell r="F7108">
            <v>0</v>
          </cell>
        </row>
        <row r="7109">
          <cell r="A7109" t="str">
            <v>690E65010</v>
          </cell>
          <cell r="B7109" t="str">
            <v>Y</v>
          </cell>
          <cell r="C7109" t="str">
            <v>TON</v>
          </cell>
          <cell r="D7109" t="str">
            <v>SPECIAL - WORK INVOLVING SOLID WASTE</v>
          </cell>
          <cell r="F7109">
            <v>0</v>
          </cell>
        </row>
        <row r="7110">
          <cell r="A7110" t="str">
            <v>690E65016</v>
          </cell>
          <cell r="B7110" t="str">
            <v>Y</v>
          </cell>
          <cell r="C7110" t="str">
            <v>TON</v>
          </cell>
          <cell r="D7110" t="str">
            <v>SPECIAL - WORK INVOLVING PETROLEUM CONTAMINATED SOIL</v>
          </cell>
          <cell r="F7110">
            <v>0</v>
          </cell>
        </row>
        <row r="7111">
          <cell r="A7111" t="str">
            <v>690E65018</v>
          </cell>
          <cell r="B7111" t="str">
            <v>Y</v>
          </cell>
          <cell r="C7111" t="str">
            <v>TON</v>
          </cell>
          <cell r="D7111" t="str">
            <v>SPECIAL - WORK INVOLVING PCB/TSCA WASTE</v>
          </cell>
          <cell r="F7111">
            <v>0</v>
          </cell>
        </row>
        <row r="7112">
          <cell r="A7112" t="str">
            <v>690E65020</v>
          </cell>
          <cell r="B7112" t="str">
            <v>Y</v>
          </cell>
          <cell r="C7112" t="str">
            <v>GAL</v>
          </cell>
          <cell r="D7112" t="str">
            <v>SPECIAL - WORK INVOLVING WATER</v>
          </cell>
          <cell r="F7112">
            <v>0</v>
          </cell>
        </row>
        <row r="7113">
          <cell r="A7113" t="str">
            <v>690E65022</v>
          </cell>
          <cell r="B7113" t="str">
            <v>Y</v>
          </cell>
          <cell r="C7113" t="str">
            <v>GAL</v>
          </cell>
          <cell r="D7113" t="str">
            <v>SPECIAL - WORK INVOLVING NON-REGULATED WATER</v>
          </cell>
          <cell r="F7113">
            <v>0</v>
          </cell>
        </row>
        <row r="7114">
          <cell r="A7114" t="str">
            <v>690E65024</v>
          </cell>
          <cell r="B7114" t="str">
            <v>Y</v>
          </cell>
          <cell r="C7114" t="str">
            <v>GAL</v>
          </cell>
          <cell r="D7114" t="str">
            <v>SPECIAL - WORK INVOLVING REGULATED WATER</v>
          </cell>
          <cell r="F7114">
            <v>0</v>
          </cell>
        </row>
        <row r="7115">
          <cell r="A7115" t="str">
            <v>690E65030</v>
          </cell>
          <cell r="B7115" t="str">
            <v>Y</v>
          </cell>
          <cell r="C7115" t="str">
            <v>EACH</v>
          </cell>
          <cell r="D7115" t="str">
            <v>SPECIAL - DRUM REMOVED</v>
          </cell>
          <cell r="F7115">
            <v>0</v>
          </cell>
        </row>
        <row r="7116">
          <cell r="A7116" t="str">
            <v>690E65034</v>
          </cell>
          <cell r="B7116" t="str">
            <v>Y</v>
          </cell>
          <cell r="C7116" t="str">
            <v>EACH</v>
          </cell>
          <cell r="D7116" t="str">
            <v>SPECIAL - DRUMS CONTAINING SOLID WASTE</v>
          </cell>
          <cell r="F7116">
            <v>0</v>
          </cell>
        </row>
        <row r="7117">
          <cell r="A7117" t="str">
            <v>690E65038</v>
          </cell>
          <cell r="B7117" t="str">
            <v>Y</v>
          </cell>
          <cell r="C7117" t="str">
            <v>EACH</v>
          </cell>
          <cell r="D7117" t="str">
            <v>SPECIAL - DRUMS CONTAINING HAZARDOUS WASTE</v>
          </cell>
          <cell r="F7117">
            <v>0</v>
          </cell>
        </row>
        <row r="7118">
          <cell r="A7118" t="str">
            <v>690E65100</v>
          </cell>
          <cell r="B7118" t="str">
            <v>Y</v>
          </cell>
          <cell r="C7118" t="str">
            <v>TON</v>
          </cell>
          <cell r="D7118" t="str">
            <v>SPECIAL - WORK INVOLVING CONSTRUCTION DEBRIS</v>
          </cell>
          <cell r="F7118">
            <v>0</v>
          </cell>
        </row>
        <row r="7119">
          <cell r="A7119" t="str">
            <v>690E65200</v>
          </cell>
          <cell r="B7119" t="str">
            <v>Y</v>
          </cell>
          <cell r="C7119" t="str">
            <v>TON</v>
          </cell>
          <cell r="D7119" t="str">
            <v>SPECIAL - WORK INVOLVING FIELD SCREENED MATERIALS</v>
          </cell>
          <cell r="F7119">
            <v>0</v>
          </cell>
        </row>
        <row r="7120">
          <cell r="A7120" t="str">
            <v>690E65300</v>
          </cell>
          <cell r="B7120" t="str">
            <v>Y</v>
          </cell>
          <cell r="C7120" t="str">
            <v>EACH</v>
          </cell>
          <cell r="D7120" t="str">
            <v>SPECIAL - GROUND WATER MONITORING WELL ABANDONMENT</v>
          </cell>
          <cell r="F7120">
            <v>0</v>
          </cell>
        </row>
        <row r="7121">
          <cell r="A7121" t="str">
            <v>690E65310</v>
          </cell>
          <cell r="B7121" t="str">
            <v>Y</v>
          </cell>
          <cell r="C7121" t="str">
            <v>EACH</v>
          </cell>
          <cell r="D7121" t="str">
            <v>SPECIAL - GROUND WATER MONITORING WELL RECONSTRUCTION</v>
          </cell>
          <cell r="F7121">
            <v>0</v>
          </cell>
        </row>
        <row r="7122">
          <cell r="A7122" t="str">
            <v>690E65350</v>
          </cell>
          <cell r="B7122" t="str">
            <v>Y</v>
          </cell>
          <cell r="C7122" t="str">
            <v>LS</v>
          </cell>
          <cell r="D7122" t="str">
            <v>SPECIAL - REGULATED MATERIALS REMOVAL AND DISPOSAL</v>
          </cell>
          <cell r="F7122">
            <v>0</v>
          </cell>
        </row>
        <row r="7123">
          <cell r="A7123" t="str">
            <v>690E65400</v>
          </cell>
          <cell r="B7123" t="str">
            <v>Y</v>
          </cell>
          <cell r="C7123" t="str">
            <v>EACH</v>
          </cell>
          <cell r="D7123" t="str">
            <v>SPECIAL - OIL SPILL KIT</v>
          </cell>
          <cell r="F7123">
            <v>0</v>
          </cell>
        </row>
        <row r="7124">
          <cell r="A7124" t="str">
            <v>690E70000</v>
          </cell>
          <cell r="B7124" t="str">
            <v>Y</v>
          </cell>
          <cell r="C7124" t="str">
            <v>LS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690E70010</v>
          </cell>
          <cell r="B7125" t="str">
            <v>Y</v>
          </cell>
          <cell r="C7125" t="str">
            <v>EACH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690E70020</v>
          </cell>
          <cell r="B7126" t="str">
            <v>Y</v>
          </cell>
          <cell r="C7126" t="str">
            <v>TON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690E70030</v>
          </cell>
          <cell r="B7127" t="str">
            <v>Y</v>
          </cell>
          <cell r="C7127" t="str">
            <v>CY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690E70040</v>
          </cell>
          <cell r="B7128" t="str">
            <v>Y</v>
          </cell>
          <cell r="C7128" t="str">
            <v>LB</v>
          </cell>
          <cell r="D7128" t="str">
            <v>SPECIAL - ENVIRONMENTAL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690E70090</v>
          </cell>
          <cell r="B7129" t="str">
            <v>Y</v>
          </cell>
          <cell r="C7129" t="str">
            <v>GAL</v>
          </cell>
          <cell r="D7129" t="str">
            <v>SPECIAL - ENVIRONMENTAL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690E70100</v>
          </cell>
          <cell r="B7130" t="str">
            <v>Y</v>
          </cell>
          <cell r="C7130" t="str">
            <v>SF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690E70120</v>
          </cell>
          <cell r="B7131" t="str">
            <v>Y</v>
          </cell>
          <cell r="C7131" t="str">
            <v>FT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690E70140</v>
          </cell>
          <cell r="B7132" t="str">
            <v>Y</v>
          </cell>
          <cell r="C7132" t="str">
            <v>CF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690E70160</v>
          </cell>
          <cell r="B7133" t="str">
            <v>Y</v>
          </cell>
          <cell r="C7133" t="str">
            <v>TON</v>
          </cell>
          <cell r="D7133" t="str">
            <v>SPECIAL - ASBESTOS ABATEMENT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690E71000</v>
          </cell>
          <cell r="B7134" t="str">
            <v>Y</v>
          </cell>
          <cell r="C7134" t="str">
            <v>LS</v>
          </cell>
          <cell r="D7134" t="str">
            <v>SPECIAL - ASBESTOS ABATEMENT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690E71050</v>
          </cell>
          <cell r="B7135" t="str">
            <v>Y</v>
          </cell>
          <cell r="C7135" t="str">
            <v>EACH</v>
          </cell>
          <cell r="D7135" t="str">
            <v>SPECIAL - ASBESTOS INSPECTION</v>
          </cell>
          <cell r="F7135">
            <v>0</v>
          </cell>
        </row>
        <row r="7136">
          <cell r="A7136" t="str">
            <v>690E72000</v>
          </cell>
          <cell r="B7136" t="str">
            <v>Y</v>
          </cell>
          <cell r="C7136" t="str">
            <v>LS</v>
          </cell>
          <cell r="D7136" t="str">
            <v>SPECIAL - ASBESTOS NOTIFICATION</v>
          </cell>
          <cell r="F7136">
            <v>0</v>
          </cell>
        </row>
        <row r="7137">
          <cell r="A7137" t="str">
            <v>690E75000</v>
          </cell>
          <cell r="B7137" t="str">
            <v>Y</v>
          </cell>
          <cell r="C7137" t="str">
            <v>LS</v>
          </cell>
          <cell r="D7137" t="str">
            <v>SPECIAL - WETLAND MITIGATION</v>
          </cell>
          <cell r="F7137">
            <v>0</v>
          </cell>
        </row>
        <row r="7138">
          <cell r="A7138" t="str">
            <v>690E76000</v>
          </cell>
          <cell r="B7138" t="str">
            <v>Y</v>
          </cell>
          <cell r="C7138" t="str">
            <v>FT</v>
          </cell>
          <cell r="D7138" t="str">
            <v>SPECIAL - 8" COMPOST FILTER SOCK FOR PERIMETER CONTROL</v>
          </cell>
          <cell r="F7138">
            <v>0</v>
          </cell>
        </row>
        <row r="7139">
          <cell r="A7139" t="str">
            <v>690E76002</v>
          </cell>
          <cell r="B7139" t="str">
            <v>Y</v>
          </cell>
          <cell r="C7139" t="str">
            <v>FT</v>
          </cell>
          <cell r="D7139" t="str">
            <v>SPECIAL - 12" COMPOST FILTER SOCK FOR PERIMETER CONTROL</v>
          </cell>
          <cell r="F7139">
            <v>0</v>
          </cell>
        </row>
        <row r="7140">
          <cell r="A7140" t="str">
            <v>690E76010</v>
          </cell>
          <cell r="B7140" t="str">
            <v>Y</v>
          </cell>
          <cell r="C7140" t="str">
            <v>FT</v>
          </cell>
          <cell r="D7140" t="str">
            <v>SPECIAL - 8" COMPOST FILTER SOCK FOR DITCH CHECKS</v>
          </cell>
          <cell r="F7140">
            <v>0</v>
          </cell>
        </row>
        <row r="7141">
          <cell r="A7141" t="str">
            <v>690E76012</v>
          </cell>
          <cell r="B7141" t="str">
            <v>Y</v>
          </cell>
          <cell r="C7141" t="str">
            <v>FT</v>
          </cell>
          <cell r="D7141" t="str">
            <v>SPECIAL - 12" COMPOST FILTER SOCK FOR DITCH CHECKS</v>
          </cell>
          <cell r="F7141">
            <v>0</v>
          </cell>
        </row>
        <row r="7142">
          <cell r="A7142" t="str">
            <v>690E76020</v>
          </cell>
          <cell r="B7142" t="str">
            <v>Y</v>
          </cell>
          <cell r="C7142" t="str">
            <v>FT</v>
          </cell>
          <cell r="D7142" t="str">
            <v>SPECIAL - 8" COMPOST FILTER SOCK FOR INLET PROTECTION</v>
          </cell>
          <cell r="F7142">
            <v>0</v>
          </cell>
        </row>
        <row r="7143">
          <cell r="A7143" t="str">
            <v>690E76022</v>
          </cell>
          <cell r="B7143" t="str">
            <v>Y</v>
          </cell>
          <cell r="C7143" t="str">
            <v>FT</v>
          </cell>
          <cell r="D7143" t="str">
            <v>SPECIAL - 12" COMPOST FILTER SOCK FOR INLET PROTECTION</v>
          </cell>
          <cell r="F7143">
            <v>0</v>
          </cell>
        </row>
        <row r="7144">
          <cell r="A7144" t="str">
            <v>690E76032</v>
          </cell>
          <cell r="B7144" t="str">
            <v>Y</v>
          </cell>
          <cell r="C7144" t="str">
            <v>FT</v>
          </cell>
          <cell r="D7144" t="str">
            <v>SPECIAL - 12" COMPOST FILTER SOCK FOR RUNOFF DIVERSION DIKE</v>
          </cell>
          <cell r="F7144">
            <v>0</v>
          </cell>
        </row>
        <row r="7145">
          <cell r="A7145" t="str">
            <v>690E91000</v>
          </cell>
          <cell r="B7145" t="str">
            <v>Y</v>
          </cell>
          <cell r="C7145" t="str">
            <v>LS</v>
          </cell>
          <cell r="D7145" t="str">
            <v>SPECIAL - AS-BUILT CONSTRUCTION PLANS</v>
          </cell>
          <cell r="F7145">
            <v>0</v>
          </cell>
        </row>
        <row r="7146">
          <cell r="A7146" t="str">
            <v>690E98000</v>
          </cell>
          <cell r="B7146" t="str">
            <v>Y</v>
          </cell>
          <cell r="C7146" t="str">
            <v>EACH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690E98100</v>
          </cell>
          <cell r="B7147" t="str">
            <v>Y</v>
          </cell>
          <cell r="C7147" t="str">
            <v>FT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690E98200</v>
          </cell>
          <cell r="B7148" t="str">
            <v>Y</v>
          </cell>
          <cell r="C7148" t="str">
            <v>SF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690E98300</v>
          </cell>
          <cell r="B7149" t="str">
            <v>Y</v>
          </cell>
          <cell r="C7149" t="str">
            <v>SY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690E98400</v>
          </cell>
          <cell r="B7150" t="str">
            <v>Y</v>
          </cell>
          <cell r="C7150" t="str">
            <v>LS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690E98500</v>
          </cell>
          <cell r="B7151" t="str">
            <v>Y</v>
          </cell>
          <cell r="C7151" t="str">
            <v>MILE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690E98600</v>
          </cell>
          <cell r="B7152" t="str">
            <v>Y</v>
          </cell>
          <cell r="C7152" t="str">
            <v>HOUR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690E98700</v>
          </cell>
          <cell r="B7153" t="str">
            <v>Y</v>
          </cell>
          <cell r="C7153" t="str">
            <v>CY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690E98800</v>
          </cell>
          <cell r="B7154" t="str">
            <v>Y</v>
          </cell>
          <cell r="C7154" t="str">
            <v>TON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690E98900</v>
          </cell>
          <cell r="B7155" t="str">
            <v>Y</v>
          </cell>
          <cell r="C7155" t="str">
            <v>GAL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690E99000</v>
          </cell>
          <cell r="B7156" t="str">
            <v>Y</v>
          </cell>
          <cell r="C7156" t="str">
            <v>ACRE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690E99100</v>
          </cell>
          <cell r="B7157" t="str">
            <v>Y</v>
          </cell>
          <cell r="C7157" t="str">
            <v>STA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690E99200</v>
          </cell>
          <cell r="B7158" t="str">
            <v>Y</v>
          </cell>
          <cell r="C7158" t="str">
            <v>CF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690E99300</v>
          </cell>
          <cell r="B7159" t="str">
            <v>Y</v>
          </cell>
          <cell r="C7159" t="str">
            <v>MGAL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690E99400</v>
          </cell>
          <cell r="B7160" t="str">
            <v>Y</v>
          </cell>
          <cell r="C7160" t="str">
            <v>LB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690E99500</v>
          </cell>
          <cell r="B7161" t="str">
            <v>Y</v>
          </cell>
          <cell r="C7161" t="str">
            <v>DAY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690E99550</v>
          </cell>
          <cell r="B7162" t="str">
            <v>Y</v>
          </cell>
          <cell r="C7162" t="str">
            <v>MNTH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690E99600</v>
          </cell>
          <cell r="B7163" t="str">
            <v>Y</v>
          </cell>
          <cell r="C7163" t="str">
            <v>MSF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690E99700</v>
          </cell>
          <cell r="B7164" t="str">
            <v>Y</v>
          </cell>
          <cell r="C7164" t="str">
            <v>SET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690E99800</v>
          </cell>
          <cell r="B7165" t="str">
            <v>Y</v>
          </cell>
          <cell r="C7165" t="str">
            <v>DLR</v>
          </cell>
          <cell r="D7165" t="str">
            <v>SPECIAL -</v>
          </cell>
          <cell r="F7165">
            <v>1</v>
          </cell>
          <cell r="G7165" t="str">
            <v>ADD SUPPLEMENTAL DESCRIPTION</v>
          </cell>
        </row>
        <row r="7166">
          <cell r="A7166" t="str">
            <v>690E99900</v>
          </cell>
          <cell r="B7166" t="str">
            <v>Y</v>
          </cell>
          <cell r="C7166" t="str">
            <v>MBF</v>
          </cell>
          <cell r="D7166" t="str">
            <v>SPECIAL -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691E00500</v>
          </cell>
          <cell r="B7167" t="str">
            <v>Y</v>
          </cell>
          <cell r="C7167" t="str">
            <v>SY</v>
          </cell>
          <cell r="D7167" t="str">
            <v>SPECIAL - HERBICIDE FOR WEED CONTROL</v>
          </cell>
          <cell r="F7167">
            <v>0</v>
          </cell>
        </row>
        <row r="7168">
          <cell r="A7168" t="str">
            <v>691E10000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691E10100</v>
          </cell>
          <cell r="B7169" t="str">
            <v>Y</v>
          </cell>
          <cell r="C7169" t="str">
            <v>ACRE</v>
          </cell>
          <cell r="D7169" t="str">
            <v>SPECIAL - HERBICIDAL SPRAYING, WEED AND BRUSH CONTROL OFF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691E10200</v>
          </cell>
          <cell r="B7170" t="str">
            <v>Y</v>
          </cell>
          <cell r="C7170" t="str">
            <v>MILE</v>
          </cell>
          <cell r="D7170" t="str">
            <v>SPECIAL - HERBICIDAL SPRAYING, WEED AND BRUSH CONTROL FROM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691E20000</v>
          </cell>
          <cell r="B7171" t="str">
            <v>Y</v>
          </cell>
          <cell r="C7171" t="str">
            <v>GAL</v>
          </cell>
          <cell r="D7171" t="str">
            <v>SPECIAL - HERBICIDAL SPRAYING, WEED AND BRUSH CONTROL FROM ROAD</v>
          </cell>
          <cell r="F7171">
            <v>0</v>
          </cell>
          <cell r="G7171" t="str">
            <v>CHECK UNIT OF MEASURE</v>
          </cell>
        </row>
        <row r="7172">
          <cell r="A7172" t="str">
            <v>691E20100</v>
          </cell>
          <cell r="B7172" t="str">
            <v>Y</v>
          </cell>
          <cell r="C7172" t="str">
            <v>GAL</v>
          </cell>
          <cell r="D7172" t="str">
            <v>SPECIAL - HERBICIDAL SPRAYING, WEED AND BRUSH CONTROL OFF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691E30000</v>
          </cell>
          <cell r="B7173" t="str">
            <v>Y</v>
          </cell>
          <cell r="C7173" t="str">
            <v>FT</v>
          </cell>
          <cell r="D7173" t="str">
            <v>SPECIAL - HERBICIDAL SPRAYING, NON SELECTIVE VEGETATION CONTROL, GUARDRAIL, SIGNS AND DELINEATORS</v>
          </cell>
          <cell r="F7173">
            <v>0</v>
          </cell>
          <cell r="G7173" t="str">
            <v>CHECK UNIT OF MEASURE</v>
          </cell>
        </row>
        <row r="7174">
          <cell r="A7174" t="str">
            <v>691E40000</v>
          </cell>
          <cell r="B7174" t="str">
            <v>Y</v>
          </cell>
          <cell r="C7174" t="str">
            <v>MILE</v>
          </cell>
          <cell r="D7174" t="str">
            <v>SPECIAL - HERBICIDAL SPRAYING, CATTAIL CONTROL</v>
          </cell>
          <cell r="F7174">
            <v>0</v>
          </cell>
          <cell r="G7174" t="str">
            <v>CHECK UNIT OF MEASURE</v>
          </cell>
        </row>
        <row r="7175">
          <cell r="A7175" t="str">
            <v>691E41000</v>
          </cell>
          <cell r="B7175" t="str">
            <v>Y</v>
          </cell>
          <cell r="C7175" t="str">
            <v>MILE</v>
          </cell>
          <cell r="D7175" t="str">
            <v>SPECIAL - HERBICIDAL SPRAYING</v>
          </cell>
          <cell r="F7175">
            <v>0</v>
          </cell>
          <cell r="G7175" t="str">
            <v>CHECK UNIT OF MEASURE</v>
          </cell>
        </row>
        <row r="7176">
          <cell r="A7176" t="str">
            <v>691E41200</v>
          </cell>
          <cell r="B7176" t="str">
            <v>Y</v>
          </cell>
          <cell r="C7176" t="str">
            <v>LB</v>
          </cell>
          <cell r="D7176" t="str">
            <v>SPECIAL - HERBICIDAL SPRAYING</v>
          </cell>
          <cell r="F7176">
            <v>0</v>
          </cell>
          <cell r="G7176" t="str">
            <v>CHECK UNIT OF MEASURE</v>
          </cell>
        </row>
        <row r="7177">
          <cell r="A7177" t="str">
            <v>691E41900</v>
          </cell>
          <cell r="B7177" t="str">
            <v>Y</v>
          </cell>
          <cell r="C7177" t="str">
            <v>MILE</v>
          </cell>
          <cell r="D7177" t="str">
            <v>SPECIAL - HERBICIDAL SPRAYING, GUARDRAIL</v>
          </cell>
          <cell r="F7177">
            <v>0</v>
          </cell>
          <cell r="G7177" t="str">
            <v>CHECK UNIT OF MEASURE</v>
          </cell>
        </row>
        <row r="7178">
          <cell r="A7178" t="str">
            <v>691E42000</v>
          </cell>
          <cell r="B7178" t="str">
            <v>Y</v>
          </cell>
          <cell r="C7178" t="str">
            <v>MILE</v>
          </cell>
          <cell r="D7178" t="str">
            <v>SPECIAL - HERBICIDAL SPRAYING, NON SELECTIVE VEGETATION CONTROL, GUARDRAIL, SIGNS AND DELINEATORS</v>
          </cell>
          <cell r="F7178">
            <v>0</v>
          </cell>
          <cell r="G7178" t="str">
            <v>CHECK UNIT OF MEASURE</v>
          </cell>
        </row>
        <row r="7179">
          <cell r="A7179" t="str">
            <v>691E42500</v>
          </cell>
          <cell r="B7179" t="str">
            <v>Y</v>
          </cell>
          <cell r="C7179" t="str">
            <v>EACH</v>
          </cell>
          <cell r="D7179" t="str">
            <v>SPECIAL - HERBICIDAL SPRAYING, DELINEATOR, SIGNPOST, LIGHTPOLE AND/OR THEIR FOUNDATIONS</v>
          </cell>
          <cell r="F7179">
            <v>0</v>
          </cell>
          <cell r="G7179" t="str">
            <v>CHECK UNIT OF MEASURE</v>
          </cell>
        </row>
        <row r="7180">
          <cell r="A7180" t="str">
            <v>691E50000</v>
          </cell>
          <cell r="B7180" t="str">
            <v>Y</v>
          </cell>
          <cell r="C7180" t="str">
            <v>GAL</v>
          </cell>
          <cell r="D7180" t="str">
            <v>SPECIAL - HERBICIDAL SPRAYING, BRUSH CONTROL FROM ROAD</v>
          </cell>
          <cell r="F7180">
            <v>0</v>
          </cell>
          <cell r="G7180" t="str">
            <v>CHECK UNIT OF MEASURE</v>
          </cell>
        </row>
        <row r="7181">
          <cell r="A7181" t="str">
            <v>691E50100</v>
          </cell>
          <cell r="B7181" t="str">
            <v>Y</v>
          </cell>
          <cell r="C7181" t="str">
            <v>MILE</v>
          </cell>
          <cell r="D7181" t="str">
            <v>SPECIAL - HERBICIDAL SPRAYING, RIGHT-OF-WAY FENCE</v>
          </cell>
          <cell r="F7181">
            <v>0</v>
          </cell>
          <cell r="G7181" t="str">
            <v>CHECK UNIT OF MEASURE</v>
          </cell>
        </row>
        <row r="7182">
          <cell r="A7182" t="str">
            <v>691E60000</v>
          </cell>
          <cell r="B7182" t="str">
            <v>Y</v>
          </cell>
          <cell r="C7182" t="str">
            <v>GAL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691E60100</v>
          </cell>
          <cell r="B7183" t="str">
            <v>Y</v>
          </cell>
          <cell r="C7183" t="str">
            <v>ACRE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691E60200</v>
          </cell>
          <cell r="B7184" t="str">
            <v>Y</v>
          </cell>
          <cell r="C7184" t="str">
            <v>SY</v>
          </cell>
          <cell r="D7184" t="str">
            <v>SPECIAL - HERBICIDAL SPRAYING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691E60300</v>
          </cell>
          <cell r="B7185" t="str">
            <v>Y</v>
          </cell>
          <cell r="C7185" t="str">
            <v>MILE</v>
          </cell>
          <cell r="D7185" t="str">
            <v>SPECIAL - HERBICIDAL SPRAYING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692E10000</v>
          </cell>
          <cell r="B7186" t="str">
            <v>Y</v>
          </cell>
          <cell r="C7186" t="str">
            <v>MILE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692E10100</v>
          </cell>
          <cell r="B7187" t="str">
            <v>Y</v>
          </cell>
          <cell r="C7187" t="str">
            <v>ACRE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692E10200</v>
          </cell>
          <cell r="B7188" t="str">
            <v>Y</v>
          </cell>
          <cell r="C7188" t="str">
            <v>LS</v>
          </cell>
          <cell r="D7188" t="str">
            <v>SPECIAL - FIRST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692E10300</v>
          </cell>
          <cell r="B7189" t="str">
            <v>Y</v>
          </cell>
          <cell r="C7189" t="str">
            <v>MSF</v>
          </cell>
          <cell r="D7189" t="str">
            <v>SPECIAL - FIRST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692E20000</v>
          </cell>
          <cell r="B7190" t="str">
            <v>Y</v>
          </cell>
          <cell r="C7190" t="str">
            <v>MILE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692E20100</v>
          </cell>
          <cell r="B7191" t="str">
            <v>Y</v>
          </cell>
          <cell r="C7191" t="str">
            <v>ACRE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692E20200</v>
          </cell>
          <cell r="B7192" t="str">
            <v>Y</v>
          </cell>
          <cell r="C7192" t="str">
            <v>LS</v>
          </cell>
          <cell r="D7192" t="str">
            <v>SPECIAL - SECOND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692E20300</v>
          </cell>
          <cell r="B7193" t="str">
            <v>Y</v>
          </cell>
          <cell r="C7193" t="str">
            <v>MSF</v>
          </cell>
          <cell r="D7193" t="str">
            <v>SPECIAL - SECOND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692E30000</v>
          </cell>
          <cell r="B7194" t="str">
            <v>Y</v>
          </cell>
          <cell r="C7194" t="str">
            <v>MILE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692E30100</v>
          </cell>
          <cell r="B7195" t="str">
            <v>Y</v>
          </cell>
          <cell r="C7195" t="str">
            <v>ACRE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692E30200</v>
          </cell>
          <cell r="B7196" t="str">
            <v>Y</v>
          </cell>
          <cell r="C7196" t="str">
            <v>LS</v>
          </cell>
          <cell r="D7196" t="str">
            <v>SPECIAL - THIRD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692E30220</v>
          </cell>
          <cell r="B7197" t="str">
            <v>Y</v>
          </cell>
          <cell r="C7197" t="str">
            <v>MSF</v>
          </cell>
          <cell r="D7197" t="str">
            <v>SPECIAL - THIRD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692E30250</v>
          </cell>
          <cell r="B7198" t="str">
            <v>Y</v>
          </cell>
          <cell r="C7198" t="str">
            <v>MILE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692E30260</v>
          </cell>
          <cell r="B7199" t="str">
            <v>Y</v>
          </cell>
          <cell r="C7199" t="str">
            <v>LS</v>
          </cell>
          <cell r="D7199" t="str">
            <v>SPECIAL - FOURTH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692E30270</v>
          </cell>
          <cell r="B7200" t="str">
            <v>Y</v>
          </cell>
          <cell r="C7200" t="str">
            <v>ACRE</v>
          </cell>
          <cell r="D7200" t="str">
            <v>SPECIAL - FOURTH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692E30280</v>
          </cell>
          <cell r="B7201" t="str">
            <v>Y</v>
          </cell>
          <cell r="C7201" t="str">
            <v>MILE</v>
          </cell>
          <cell r="D7201" t="str">
            <v>SPECIAL - FIFTH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692E30284</v>
          </cell>
          <cell r="B7202" t="str">
            <v>Y</v>
          </cell>
          <cell r="C7202" t="str">
            <v>ACRE</v>
          </cell>
          <cell r="D7202" t="str">
            <v>SPECIAL - FIFTH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692E30290</v>
          </cell>
          <cell r="B7203" t="str">
            <v>Y</v>
          </cell>
          <cell r="C7203" t="str">
            <v>MILE</v>
          </cell>
          <cell r="D7203" t="str">
            <v>SPECIAL - SIXTH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692E30294</v>
          </cell>
          <cell r="B7204" t="str">
            <v>Y</v>
          </cell>
          <cell r="C7204" t="str">
            <v>ACRE</v>
          </cell>
          <cell r="D7204" t="str">
            <v>SPECIAL - SIXTH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692E30300</v>
          </cell>
          <cell r="B7205" t="str">
            <v>Y</v>
          </cell>
          <cell r="C7205" t="str">
            <v>MILE</v>
          </cell>
          <cell r="D7205" t="str">
            <v>SPECIAL - SEVENTH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692E30304</v>
          </cell>
          <cell r="B7206" t="str">
            <v>Y</v>
          </cell>
          <cell r="C7206" t="str">
            <v>ACRE</v>
          </cell>
          <cell r="D7206" t="str">
            <v>SPECIAL - SEVENTH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692E30310</v>
          </cell>
          <cell r="B7207" t="str">
            <v>Y</v>
          </cell>
          <cell r="C7207" t="str">
            <v>LIMI</v>
          </cell>
          <cell r="D7207" t="str">
            <v>SPECIAL - EIGHTH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692E30314</v>
          </cell>
          <cell r="B7208" t="str">
            <v>Y</v>
          </cell>
          <cell r="C7208" t="str">
            <v>ACRE</v>
          </cell>
          <cell r="D7208" t="str">
            <v>SPECIAL - EIGHTH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692E30324</v>
          </cell>
          <cell r="B7209" t="str">
            <v>Y</v>
          </cell>
          <cell r="C7209" t="str">
            <v>ACRE</v>
          </cell>
          <cell r="D7209" t="str">
            <v>SPECIAL - NINETH MOWING</v>
          </cell>
          <cell r="F7209">
            <v>0</v>
          </cell>
          <cell r="G7209" t="str">
            <v>CHECK UNIT OF MEASURE</v>
          </cell>
        </row>
        <row r="7210">
          <cell r="A7210" t="str">
            <v>692E30334</v>
          </cell>
          <cell r="B7210" t="str">
            <v>Y</v>
          </cell>
          <cell r="C7210" t="str">
            <v>ACRE</v>
          </cell>
          <cell r="D7210" t="str">
            <v>SPECIAL - TENTH MOWING</v>
          </cell>
          <cell r="F7210">
            <v>0</v>
          </cell>
          <cell r="G7210" t="str">
            <v>CHECK UNIT OF MEASURE</v>
          </cell>
        </row>
        <row r="7211">
          <cell r="A7211" t="str">
            <v>692E30400</v>
          </cell>
          <cell r="B7211" t="str">
            <v>Y</v>
          </cell>
          <cell r="C7211" t="str">
            <v>ACRE</v>
          </cell>
          <cell r="D7211" t="str">
            <v>SPECIAL - MOWBACK</v>
          </cell>
          <cell r="F7211">
            <v>0</v>
          </cell>
        </row>
        <row r="7212">
          <cell r="A7212" t="str">
            <v>692E30440</v>
          </cell>
          <cell r="B7212" t="str">
            <v>Y</v>
          </cell>
          <cell r="C7212" t="str">
            <v>MILE</v>
          </cell>
          <cell r="D7212" t="str">
            <v>SPECIAL - MOWBACK - FIRST MOWING</v>
          </cell>
          <cell r="F7212">
            <v>0</v>
          </cell>
        </row>
        <row r="7213">
          <cell r="A7213" t="str">
            <v>692E30450</v>
          </cell>
          <cell r="B7213" t="str">
            <v>Y</v>
          </cell>
          <cell r="C7213" t="str">
            <v>MILE</v>
          </cell>
          <cell r="D7213" t="str">
            <v>SPECIAL - MOWBACK - SECOND MOWING</v>
          </cell>
          <cell r="F7213">
            <v>0</v>
          </cell>
        </row>
        <row r="7214">
          <cell r="A7214" t="str">
            <v>692E35000</v>
          </cell>
          <cell r="B7214" t="str">
            <v>Y</v>
          </cell>
          <cell r="C7214" t="str">
            <v>MILE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692E35500</v>
          </cell>
          <cell r="B7215" t="str">
            <v>Y</v>
          </cell>
          <cell r="C7215" t="str">
            <v>ACRE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692E36000</v>
          </cell>
          <cell r="B7216" t="str">
            <v>Y</v>
          </cell>
          <cell r="C7216" t="str">
            <v>EACH</v>
          </cell>
          <cell r="D7216" t="str">
            <v>SPECIAL - MOWING</v>
          </cell>
          <cell r="F7216">
            <v>1</v>
          </cell>
          <cell r="G7216" t="str">
            <v>ADD SUPPLEMENTAL DESCRIPTION</v>
          </cell>
        </row>
        <row r="7217">
          <cell r="A7217" t="str">
            <v>692E37000</v>
          </cell>
          <cell r="B7217" t="str">
            <v>Y</v>
          </cell>
          <cell r="C7217" t="str">
            <v>LS</v>
          </cell>
          <cell r="D7217" t="str">
            <v>SPECIAL - MOWING</v>
          </cell>
          <cell r="F7217">
            <v>1</v>
          </cell>
          <cell r="G7217" t="str">
            <v>ADD SUPPLEMENTAL DESCRIPTION</v>
          </cell>
        </row>
        <row r="7218">
          <cell r="A7218" t="str">
            <v>803E45000</v>
          </cell>
          <cell r="C7218" t="str">
            <v>CY</v>
          </cell>
          <cell r="D7218" t="str">
            <v>RUBBERIZED OPEN GRADED ASPHALT FRICTION COURSE</v>
          </cell>
          <cell r="F7218">
            <v>0</v>
          </cell>
        </row>
        <row r="7219">
          <cell r="A7219" t="str">
            <v>803E45001</v>
          </cell>
          <cell r="C7219" t="str">
            <v>CY</v>
          </cell>
          <cell r="D7219" t="str">
            <v>RUBBERIZED OPEN GRADED ASPHALT FRICTION COURSE, AS PER PLAN</v>
          </cell>
          <cell r="F7219">
            <v>0</v>
          </cell>
        </row>
        <row r="7220">
          <cell r="A7220" t="str">
            <v>804E15000</v>
          </cell>
          <cell r="C7220" t="str">
            <v>FT</v>
          </cell>
          <cell r="D7220" t="str">
            <v>FIBER OPTIC CABLE, 18 FIBER</v>
          </cell>
          <cell r="F7220">
            <v>0</v>
          </cell>
        </row>
        <row r="7221">
          <cell r="A7221" t="str">
            <v>804E15010</v>
          </cell>
          <cell r="C7221" t="str">
            <v>FT</v>
          </cell>
          <cell r="D7221" t="str">
            <v>FIBER OPTIC CABLE, 24 FIBER</v>
          </cell>
          <cell r="F7221">
            <v>0</v>
          </cell>
        </row>
        <row r="7222">
          <cell r="A7222" t="str">
            <v>804E15011</v>
          </cell>
          <cell r="C7222" t="str">
            <v>FT</v>
          </cell>
          <cell r="D7222" t="str">
            <v>FIBER OPTIC CABLE, 24 FIBER, AS PER PLAN</v>
          </cell>
          <cell r="F7222">
            <v>0</v>
          </cell>
        </row>
        <row r="7223">
          <cell r="A7223" t="str">
            <v>804E15020</v>
          </cell>
          <cell r="C7223" t="str">
            <v>FT</v>
          </cell>
          <cell r="D7223" t="str">
            <v>FIBER OPTIC CABLE, 48 FIBER</v>
          </cell>
          <cell r="F7223">
            <v>0</v>
          </cell>
        </row>
        <row r="7224">
          <cell r="A7224" t="str">
            <v>804E15021</v>
          </cell>
          <cell r="C7224" t="str">
            <v>FT</v>
          </cell>
          <cell r="D7224" t="str">
            <v>FIBER OPTIC CABLE, 48 FIBER, AS PER PLAN</v>
          </cell>
          <cell r="F7224">
            <v>0</v>
          </cell>
        </row>
        <row r="7225">
          <cell r="A7225" t="str">
            <v>804E15030</v>
          </cell>
          <cell r="C7225" t="str">
            <v>FT</v>
          </cell>
          <cell r="D7225" t="str">
            <v>FIBER OPTIC CABLE, 72 FIBER</v>
          </cell>
          <cell r="F7225">
            <v>0</v>
          </cell>
        </row>
        <row r="7226">
          <cell r="A7226" t="str">
            <v>804E15031</v>
          </cell>
          <cell r="C7226" t="str">
            <v>FT</v>
          </cell>
          <cell r="D7226" t="str">
            <v>FIBER OPTIC CABLE, 72 FIBER, AS PER PLAN</v>
          </cell>
          <cell r="F7226">
            <v>0</v>
          </cell>
        </row>
        <row r="7227">
          <cell r="A7227" t="str">
            <v>804E15040</v>
          </cell>
          <cell r="C7227" t="str">
            <v>FT</v>
          </cell>
          <cell r="D7227" t="str">
            <v>FIBER OPTIC CABLE, 144 FIBER</v>
          </cell>
          <cell r="F7227">
            <v>0</v>
          </cell>
        </row>
        <row r="7228">
          <cell r="A7228" t="str">
            <v>804E15050</v>
          </cell>
          <cell r="C7228" t="str">
            <v>FT</v>
          </cell>
          <cell r="D7228" t="str">
            <v>FIBER OPTIC CABLE, 288 FIBER</v>
          </cell>
          <cell r="F7228">
            <v>0</v>
          </cell>
        </row>
        <row r="7229">
          <cell r="A7229" t="str">
            <v>804E19001</v>
          </cell>
          <cell r="C7229" t="str">
            <v>FT</v>
          </cell>
          <cell r="D7229" t="str">
            <v>FIBER OPTIC CABLE, HYBRID, SM / MM</v>
          </cell>
          <cell r="F7229">
            <v>0</v>
          </cell>
        </row>
        <row r="7230">
          <cell r="A7230" t="str">
            <v>804E19080</v>
          </cell>
          <cell r="C7230" t="str">
            <v>FT</v>
          </cell>
          <cell r="D7230" t="str">
            <v>FIBER OPTIC CABLE, ARMORED, 12 FIBER</v>
          </cell>
          <cell r="F7230">
            <v>0</v>
          </cell>
        </row>
        <row r="7231">
          <cell r="A7231" t="str">
            <v>804E19081</v>
          </cell>
          <cell r="C7231" t="str">
            <v>FT</v>
          </cell>
          <cell r="D7231" t="str">
            <v>FIBER OPTIC CABLE, ARMORED, 12 FIBER, AS PER PLAN</v>
          </cell>
          <cell r="F7231">
            <v>0</v>
          </cell>
        </row>
        <row r="7232">
          <cell r="A7232" t="str">
            <v>804E20010</v>
          </cell>
          <cell r="C7232" t="str">
            <v>FT</v>
          </cell>
          <cell r="D7232" t="str">
            <v>FIBER OPTIC CABLE, ARMORED, 18 FIBER</v>
          </cell>
          <cell r="F7232">
            <v>0</v>
          </cell>
        </row>
        <row r="7233">
          <cell r="A7233" t="str">
            <v>804E20011</v>
          </cell>
          <cell r="C7233" t="str">
            <v>FT</v>
          </cell>
          <cell r="D7233" t="str">
            <v>FIBER OPTIC CABLE, ARMORED, 18 FIBER, AS PER PLAN</v>
          </cell>
          <cell r="F7233">
            <v>0</v>
          </cell>
        </row>
        <row r="7234">
          <cell r="A7234" t="str">
            <v>804E20020</v>
          </cell>
          <cell r="C7234" t="str">
            <v>FT</v>
          </cell>
          <cell r="D7234" t="str">
            <v>FIBER OPTIC CABLE, INTEGRAL MESSENGER WIRE, 18 FIBER</v>
          </cell>
          <cell r="F7234">
            <v>0</v>
          </cell>
        </row>
        <row r="7235">
          <cell r="A7235" t="str">
            <v>804E20034</v>
          </cell>
          <cell r="C7235" t="str">
            <v>FT</v>
          </cell>
          <cell r="D7235" t="str">
            <v>FIBER OPTIC CABLE, ARMORED, 24 FIBER</v>
          </cell>
          <cell r="F7235">
            <v>0</v>
          </cell>
        </row>
        <row r="7236">
          <cell r="A7236" t="str">
            <v>804E20035</v>
          </cell>
          <cell r="C7236" t="str">
            <v>FT</v>
          </cell>
          <cell r="D7236" t="str">
            <v>FIBER OPTIC CABLE, ARMORED, 24 FIBER, AS PER PLAN</v>
          </cell>
          <cell r="F7236">
            <v>0</v>
          </cell>
        </row>
        <row r="7237">
          <cell r="A7237" t="str">
            <v>804E20044</v>
          </cell>
          <cell r="C7237" t="str">
            <v>FT</v>
          </cell>
          <cell r="D7237" t="str">
            <v>FIBER OPTIC CABLE, ARMORED, 36 FIBER</v>
          </cell>
          <cell r="F7237">
            <v>0</v>
          </cell>
        </row>
        <row r="7238">
          <cell r="A7238" t="str">
            <v>804E20050</v>
          </cell>
          <cell r="C7238" t="str">
            <v>FT</v>
          </cell>
          <cell r="D7238" t="str">
            <v>FIBER OPTIC CABLE, ARMORED, 48 FIBER</v>
          </cell>
          <cell r="F7238">
            <v>0</v>
          </cell>
        </row>
        <row r="7239">
          <cell r="A7239" t="str">
            <v>804E20051</v>
          </cell>
          <cell r="C7239" t="str">
            <v>FT</v>
          </cell>
          <cell r="D7239" t="str">
            <v>FIBER OPTIC CABLE, ARMORED, 48 FIBER, AS PER PLAN</v>
          </cell>
          <cell r="F7239">
            <v>0</v>
          </cell>
        </row>
        <row r="7240">
          <cell r="A7240" t="str">
            <v>804E20056</v>
          </cell>
          <cell r="C7240" t="str">
            <v>FT</v>
          </cell>
          <cell r="D7240" t="str">
            <v>FIBER OPTIC CABLE, ARMORED, 60 FIBER</v>
          </cell>
          <cell r="F7240">
            <v>0</v>
          </cell>
        </row>
        <row r="7241">
          <cell r="A7241" t="str">
            <v>804E20110</v>
          </cell>
          <cell r="C7241" t="str">
            <v>FT</v>
          </cell>
          <cell r="D7241" t="str">
            <v>FIBER OPTIC CABLE, ARMORED, 108 FIBER</v>
          </cell>
          <cell r="F7241">
            <v>0</v>
          </cell>
        </row>
        <row r="7242">
          <cell r="A7242" t="str">
            <v>804E20114</v>
          </cell>
          <cell r="C7242" t="str">
            <v>FT</v>
          </cell>
          <cell r="D7242" t="str">
            <v>FIBER OPTIC CABLE, ARMORED, 144 FIBER</v>
          </cell>
          <cell r="F7242">
            <v>0</v>
          </cell>
        </row>
        <row r="7243">
          <cell r="A7243" t="str">
            <v>804E20220</v>
          </cell>
          <cell r="C7243" t="str">
            <v>FT</v>
          </cell>
          <cell r="D7243" t="str">
            <v>FIBER OPTIC CABLE, ARMORED, INTEGRAL MESSENGER, 12 FIBER</v>
          </cell>
          <cell r="F7243">
            <v>0</v>
          </cell>
        </row>
        <row r="7244">
          <cell r="A7244" t="str">
            <v>804E20240</v>
          </cell>
          <cell r="C7244" t="str">
            <v>FT</v>
          </cell>
          <cell r="D7244" t="str">
            <v>FIBER OPTIC CABLE, ARMORED, INTEGRAL MESSENGER, 24 FIBER</v>
          </cell>
          <cell r="F7244">
            <v>0</v>
          </cell>
        </row>
        <row r="7245">
          <cell r="A7245" t="str">
            <v>804E20260</v>
          </cell>
          <cell r="C7245" t="str">
            <v>FT</v>
          </cell>
          <cell r="D7245" t="str">
            <v>FIBER OPTIC CABLE, ARMORED, INTEGRAL MESSENGER, 48 FIBER</v>
          </cell>
          <cell r="F7245">
            <v>0</v>
          </cell>
        </row>
        <row r="7246">
          <cell r="A7246" t="str">
            <v>804E20266</v>
          </cell>
          <cell r="C7246" t="str">
            <v>FT</v>
          </cell>
          <cell r="D7246" t="str">
            <v>FIBER OPTIC CABLE, ARMORED, INTEGRAL MESSENGER, 36 FIBER</v>
          </cell>
          <cell r="F7246">
            <v>0</v>
          </cell>
        </row>
        <row r="7247">
          <cell r="A7247" t="str">
            <v>804E20280</v>
          </cell>
          <cell r="C7247" t="str">
            <v>FT</v>
          </cell>
          <cell r="D7247" t="str">
            <v>FIBER OPTIC CABLE, ARMORED, INTEGRAL MESSENGER, 144 FIBER</v>
          </cell>
          <cell r="F7247">
            <v>0</v>
          </cell>
        </row>
        <row r="7248">
          <cell r="A7248" t="str">
            <v>804E21000</v>
          </cell>
          <cell r="C7248" t="str">
            <v>FT</v>
          </cell>
          <cell r="D7248" t="str">
            <v>FIBER OPTIC CABLE, AIRBLOWN/PUSHABLE, 12 FIBER</v>
          </cell>
          <cell r="F7248">
            <v>0</v>
          </cell>
        </row>
        <row r="7249">
          <cell r="A7249" t="str">
            <v>804E21010</v>
          </cell>
          <cell r="C7249" t="str">
            <v>FT</v>
          </cell>
          <cell r="D7249" t="str">
            <v>FIBER OPTIC CABLE, AIRBLOWN/PUSHABLE, 24 FIBER</v>
          </cell>
          <cell r="F7249">
            <v>0</v>
          </cell>
        </row>
        <row r="7250">
          <cell r="A7250" t="str">
            <v>804E21020</v>
          </cell>
          <cell r="C7250" t="str">
            <v>FT</v>
          </cell>
          <cell r="D7250" t="str">
            <v>FIBER OPTIC CABLE, AIRBLOWN/PUSHABLE, 48 FIBER</v>
          </cell>
          <cell r="F7250">
            <v>0</v>
          </cell>
        </row>
        <row r="7251">
          <cell r="A7251" t="str">
            <v>804E21030</v>
          </cell>
          <cell r="C7251" t="str">
            <v>FT</v>
          </cell>
          <cell r="D7251" t="str">
            <v>FIBER OPTIC CABLE, AIRBLOWN/PUSHABLE, 72 FIBER</v>
          </cell>
          <cell r="F7251">
            <v>0</v>
          </cell>
        </row>
        <row r="7252">
          <cell r="A7252" t="str">
            <v>804E21040</v>
          </cell>
          <cell r="C7252" t="str">
            <v>FT</v>
          </cell>
          <cell r="D7252" t="str">
            <v>FIBER OPTIC CABLE, AIRBLOWN/PUSHABLE, 144 FIBER</v>
          </cell>
          <cell r="F7252">
            <v>0</v>
          </cell>
        </row>
        <row r="7253">
          <cell r="A7253" t="str">
            <v>804E21050</v>
          </cell>
          <cell r="C7253" t="str">
            <v>FT</v>
          </cell>
          <cell r="D7253" t="str">
            <v>FIBER OPTIC CABLE, AIRBLOWN/PUSHABLE, 288 FIBER</v>
          </cell>
          <cell r="F7253">
            <v>0</v>
          </cell>
        </row>
        <row r="7254">
          <cell r="A7254" t="str">
            <v>804E21060</v>
          </cell>
          <cell r="C7254" t="str">
            <v>FT</v>
          </cell>
          <cell r="D7254" t="str">
            <v>FIBER OPTIC CABLE, AIRBLOWN/PUSHABLE, 432 FIBER</v>
          </cell>
          <cell r="F7254">
            <v>0</v>
          </cell>
        </row>
        <row r="7255">
          <cell r="A7255" t="str">
            <v>804E29990</v>
          </cell>
          <cell r="C7255" t="str">
            <v>EACH</v>
          </cell>
          <cell r="D7255" t="str">
            <v>FAN-OUT KIT, 2 FIBER</v>
          </cell>
          <cell r="F7255">
            <v>0</v>
          </cell>
        </row>
        <row r="7256">
          <cell r="A7256" t="str">
            <v>804E30000</v>
          </cell>
          <cell r="C7256" t="str">
            <v>EACH</v>
          </cell>
          <cell r="D7256" t="str">
            <v>FAN-OUT KIT, 6 FIBER</v>
          </cell>
          <cell r="F7256">
            <v>0</v>
          </cell>
        </row>
        <row r="7257">
          <cell r="A7257" t="str">
            <v>804E30001</v>
          </cell>
          <cell r="C7257" t="str">
            <v>EACH</v>
          </cell>
          <cell r="D7257" t="str">
            <v>FAN-OUT KIT, 6 FIBER, AS PER PLAN</v>
          </cell>
          <cell r="F7257">
            <v>0</v>
          </cell>
        </row>
        <row r="7258">
          <cell r="A7258" t="str">
            <v>804E30010</v>
          </cell>
          <cell r="C7258" t="str">
            <v>EACH</v>
          </cell>
          <cell r="D7258" t="str">
            <v>FAN-OUT KIT, 12 FIBER</v>
          </cell>
          <cell r="F7258">
            <v>0</v>
          </cell>
        </row>
        <row r="7259">
          <cell r="A7259" t="str">
            <v>804E30011</v>
          </cell>
          <cell r="C7259" t="str">
            <v>EACH</v>
          </cell>
          <cell r="D7259" t="str">
            <v>FAN-OUT KIT, 12 FIBER, AS PER PLAN</v>
          </cell>
          <cell r="F7259">
            <v>0</v>
          </cell>
        </row>
        <row r="7260">
          <cell r="A7260" t="str">
            <v>804E31990</v>
          </cell>
          <cell r="C7260" t="str">
            <v>EACH</v>
          </cell>
          <cell r="D7260" t="str">
            <v>DROP CABLE, 2 FIBER</v>
          </cell>
          <cell r="F7260">
            <v>0</v>
          </cell>
        </row>
        <row r="7261">
          <cell r="A7261" t="str">
            <v>804E32000</v>
          </cell>
          <cell r="C7261" t="str">
            <v>EACH</v>
          </cell>
          <cell r="D7261" t="str">
            <v>DROP CABLE, 6 FIBER</v>
          </cell>
          <cell r="F7261">
            <v>0</v>
          </cell>
        </row>
        <row r="7262">
          <cell r="A7262" t="str">
            <v>804E32001</v>
          </cell>
          <cell r="C7262" t="str">
            <v>EACH</v>
          </cell>
          <cell r="D7262" t="str">
            <v>DROP CABLE, 6 FIBER, AS PER PLAN</v>
          </cell>
          <cell r="F7262">
            <v>0</v>
          </cell>
        </row>
        <row r="7263">
          <cell r="A7263" t="str">
            <v>804E32010</v>
          </cell>
          <cell r="C7263" t="str">
            <v>EACH</v>
          </cell>
          <cell r="D7263" t="str">
            <v>DROP CABLE, 12 FIBER</v>
          </cell>
          <cell r="F7263">
            <v>0</v>
          </cell>
        </row>
        <row r="7264">
          <cell r="A7264" t="str">
            <v>804E32011</v>
          </cell>
          <cell r="C7264" t="str">
            <v>EACH</v>
          </cell>
          <cell r="D7264" t="str">
            <v>DROP CABLE, 12 FIBER, AS PER PLAN</v>
          </cell>
          <cell r="F7264">
            <v>0</v>
          </cell>
        </row>
        <row r="7265">
          <cell r="A7265" t="str">
            <v>804E32012</v>
          </cell>
          <cell r="C7265" t="str">
            <v>EACH</v>
          </cell>
          <cell r="D7265" t="str">
            <v>DROP CABLE, 24 FIBER</v>
          </cell>
          <cell r="F7265">
            <v>0</v>
          </cell>
        </row>
        <row r="7266">
          <cell r="A7266" t="str">
            <v>804E32016</v>
          </cell>
          <cell r="C7266" t="str">
            <v>EACH</v>
          </cell>
          <cell r="D7266" t="str">
            <v>DROP CABLE, 48 FIBER</v>
          </cell>
          <cell r="F7266">
            <v>0</v>
          </cell>
        </row>
        <row r="7267">
          <cell r="A7267" t="str">
            <v>804E32018</v>
          </cell>
          <cell r="C7267" t="str">
            <v>EACH</v>
          </cell>
          <cell r="D7267" t="str">
            <v>DROP CABLE, 72 FIBER</v>
          </cell>
          <cell r="F7267">
            <v>0</v>
          </cell>
        </row>
        <row r="7268">
          <cell r="A7268" t="str">
            <v>804E32020</v>
          </cell>
          <cell r="C7268" t="str">
            <v>FT</v>
          </cell>
          <cell r="D7268" t="str">
            <v>DROP CABLE, 6 FIBER</v>
          </cell>
          <cell r="F7268">
            <v>0</v>
          </cell>
        </row>
        <row r="7269">
          <cell r="A7269" t="str">
            <v>804E32021</v>
          </cell>
          <cell r="C7269" t="str">
            <v>FT</v>
          </cell>
          <cell r="D7269" t="str">
            <v>DROP CABLE, 6 FIBER, AS PER PLAN</v>
          </cell>
          <cell r="F7269">
            <v>0</v>
          </cell>
        </row>
        <row r="7270">
          <cell r="A7270" t="str">
            <v>804E32040</v>
          </cell>
          <cell r="C7270" t="str">
            <v>FT</v>
          </cell>
          <cell r="D7270" t="str">
            <v>DROP CABLE, 12 FIBER</v>
          </cell>
          <cell r="F7270">
            <v>0</v>
          </cell>
        </row>
        <row r="7271">
          <cell r="A7271" t="str">
            <v>804E32060</v>
          </cell>
          <cell r="C7271" t="str">
            <v>FT</v>
          </cell>
          <cell r="D7271" t="str">
            <v>DROP CABLE, 24 FIBER</v>
          </cell>
          <cell r="F7271">
            <v>0</v>
          </cell>
          <cell r="G7271" t="str">
            <v>CHECK UNIT OF MEASURE</v>
          </cell>
        </row>
        <row r="7272">
          <cell r="A7272" t="str">
            <v>804E32070</v>
          </cell>
          <cell r="C7272" t="str">
            <v>FT</v>
          </cell>
          <cell r="D7272" t="str">
            <v>DROP CABLE, 48 FIBER</v>
          </cell>
          <cell r="F7272">
            <v>0</v>
          </cell>
        </row>
        <row r="7273">
          <cell r="A7273" t="str">
            <v>804E32080</v>
          </cell>
          <cell r="C7273" t="str">
            <v>FT</v>
          </cell>
          <cell r="D7273" t="str">
            <v>DROP CABLE, 72 FIBER</v>
          </cell>
          <cell r="F7273">
            <v>0</v>
          </cell>
        </row>
        <row r="7274">
          <cell r="A7274" t="str">
            <v>804E32990</v>
          </cell>
          <cell r="C7274" t="str">
            <v>EACH</v>
          </cell>
          <cell r="D7274" t="str">
            <v>FIBER OPTIC PATCH CORD, 2 FIBER</v>
          </cell>
          <cell r="F7274">
            <v>0</v>
          </cell>
        </row>
        <row r="7275">
          <cell r="A7275" t="str">
            <v>804E33000</v>
          </cell>
          <cell r="C7275" t="str">
            <v>EACH</v>
          </cell>
          <cell r="D7275" t="str">
            <v>FIBER OPTIC PATCH CORD, 4 FIBER</v>
          </cell>
          <cell r="F7275">
            <v>0</v>
          </cell>
        </row>
        <row r="7276">
          <cell r="A7276" t="str">
            <v>804E33001</v>
          </cell>
          <cell r="C7276" t="str">
            <v>EACH</v>
          </cell>
          <cell r="D7276" t="str">
            <v>FIBER OPTIC PATCH CORD, 4 FIBER, AS PER PLAN</v>
          </cell>
          <cell r="F7276">
            <v>0</v>
          </cell>
        </row>
        <row r="7277">
          <cell r="A7277" t="str">
            <v>804E33990</v>
          </cell>
          <cell r="C7277" t="str">
            <v>EACH</v>
          </cell>
          <cell r="D7277" t="str">
            <v>FIBER OPTIC PATCH CORD, 1 FIBER</v>
          </cell>
          <cell r="F7277">
            <v>0</v>
          </cell>
        </row>
        <row r="7278">
          <cell r="A7278" t="str">
            <v>804E33991</v>
          </cell>
          <cell r="C7278" t="str">
            <v>EACH</v>
          </cell>
          <cell r="D7278" t="str">
            <v>FIBER OPTIC PATCH CORD, 1 FIBER, AS PER PLAN</v>
          </cell>
          <cell r="F7278">
            <v>0</v>
          </cell>
        </row>
        <row r="7279">
          <cell r="A7279" t="str">
            <v>804E33996</v>
          </cell>
          <cell r="C7279" t="str">
            <v>EACH</v>
          </cell>
          <cell r="D7279" t="str">
            <v>FIBER TERMINATION PANEL, 2 FIBER</v>
          </cell>
          <cell r="F7279">
            <v>0</v>
          </cell>
        </row>
        <row r="7280">
          <cell r="A7280" t="str">
            <v>804E34000</v>
          </cell>
          <cell r="C7280" t="str">
            <v>EACH</v>
          </cell>
          <cell r="D7280" t="str">
            <v>FIBER TERMINATION PANEL, 6 FIBER</v>
          </cell>
          <cell r="F7280">
            <v>0</v>
          </cell>
        </row>
        <row r="7281">
          <cell r="A7281" t="str">
            <v>804E34001</v>
          </cell>
          <cell r="C7281" t="str">
            <v>EACH</v>
          </cell>
          <cell r="D7281" t="str">
            <v>FIBER TERMINATION PANEL, 6 FIBER, AS PER PLAN</v>
          </cell>
          <cell r="F7281">
            <v>0</v>
          </cell>
        </row>
        <row r="7282">
          <cell r="A7282" t="str">
            <v>804E34012</v>
          </cell>
          <cell r="C7282" t="str">
            <v>EACH</v>
          </cell>
          <cell r="D7282" t="str">
            <v>FIBER TERMINATION PANEL, 12 FIBER</v>
          </cell>
          <cell r="F7282">
            <v>0</v>
          </cell>
        </row>
        <row r="7283">
          <cell r="A7283" t="str">
            <v>804E34013</v>
          </cell>
          <cell r="C7283" t="str">
            <v>EACH</v>
          </cell>
          <cell r="D7283" t="str">
            <v>FIBER TERMINATION PANEL, 12 FIBER, AS PER PLAN</v>
          </cell>
          <cell r="F7283">
            <v>0</v>
          </cell>
        </row>
        <row r="7284">
          <cell r="A7284" t="str">
            <v>804E34022</v>
          </cell>
          <cell r="C7284" t="str">
            <v>EACH</v>
          </cell>
          <cell r="D7284" t="str">
            <v>FIBER TERMINATION PANEL, 24 FIBER</v>
          </cell>
          <cell r="F7284">
            <v>0</v>
          </cell>
        </row>
        <row r="7285">
          <cell r="A7285" t="str">
            <v>804E34023</v>
          </cell>
          <cell r="C7285" t="str">
            <v>EACH</v>
          </cell>
          <cell r="D7285" t="str">
            <v>FIBER TERMINATION PANEL, 24 FIBER, AS PER PLAN</v>
          </cell>
          <cell r="F7285">
            <v>0</v>
          </cell>
        </row>
        <row r="7286">
          <cell r="A7286" t="str">
            <v>804E34026</v>
          </cell>
          <cell r="C7286" t="str">
            <v>EACH</v>
          </cell>
          <cell r="D7286" t="str">
            <v>FIBER TERMINATION PANEL, 36 FIBER</v>
          </cell>
          <cell r="F7286">
            <v>0</v>
          </cell>
        </row>
        <row r="7287">
          <cell r="A7287" t="str">
            <v>804E34030</v>
          </cell>
          <cell r="C7287" t="str">
            <v>EACH</v>
          </cell>
          <cell r="D7287" t="str">
            <v>FIBER TERMINATION PANEL, 48 FIBER</v>
          </cell>
          <cell r="F7287">
            <v>0</v>
          </cell>
        </row>
        <row r="7288">
          <cell r="A7288" t="str">
            <v>804E34031</v>
          </cell>
          <cell r="C7288" t="str">
            <v>EACH</v>
          </cell>
          <cell r="D7288" t="str">
            <v>FIBER TERMINATION PANEL, 48 FIBER, AS PER PLAN</v>
          </cell>
          <cell r="F7288">
            <v>0</v>
          </cell>
        </row>
        <row r="7289">
          <cell r="A7289" t="str">
            <v>804E34042</v>
          </cell>
          <cell r="C7289" t="str">
            <v>EACH</v>
          </cell>
          <cell r="D7289" t="str">
            <v>FIBER TERMINATION PANEL, 72 FIBER</v>
          </cell>
          <cell r="F7289">
            <v>0</v>
          </cell>
        </row>
        <row r="7290">
          <cell r="A7290" t="str">
            <v>804E34062</v>
          </cell>
          <cell r="C7290" t="str">
            <v>EACH</v>
          </cell>
          <cell r="D7290" t="str">
            <v>FIBER TERMINATION PANEL, 144 FIBER</v>
          </cell>
          <cell r="F7290">
            <v>0</v>
          </cell>
        </row>
        <row r="7291">
          <cell r="A7291" t="str">
            <v>804E34082</v>
          </cell>
          <cell r="C7291" t="str">
            <v>EACH</v>
          </cell>
          <cell r="D7291" t="str">
            <v>FIBER TERMINATION PANEL, 288 FIBER</v>
          </cell>
          <cell r="F7291">
            <v>0</v>
          </cell>
        </row>
        <row r="7292">
          <cell r="A7292" t="str">
            <v>804E35000</v>
          </cell>
          <cell r="C7292" t="str">
            <v>EACH</v>
          </cell>
          <cell r="D7292" t="str">
            <v>FUSION SPLICE</v>
          </cell>
          <cell r="F7292">
            <v>0</v>
          </cell>
        </row>
        <row r="7293">
          <cell r="A7293" t="str">
            <v>804E35001</v>
          </cell>
          <cell r="C7293" t="str">
            <v>EACH</v>
          </cell>
          <cell r="D7293" t="str">
            <v>FUSION SPLICE, AS PER PLAN</v>
          </cell>
          <cell r="F7293">
            <v>0</v>
          </cell>
        </row>
        <row r="7294">
          <cell r="A7294" t="str">
            <v>804E37000</v>
          </cell>
          <cell r="C7294" t="str">
            <v>EACH</v>
          </cell>
          <cell r="D7294" t="str">
            <v>SPLICE ENCLOSURE, BUTT STYLE</v>
          </cell>
          <cell r="F7294">
            <v>0</v>
          </cell>
        </row>
        <row r="7295">
          <cell r="A7295" t="str">
            <v>804E37001</v>
          </cell>
          <cell r="C7295" t="str">
            <v>EACH</v>
          </cell>
          <cell r="D7295" t="str">
            <v>SPLICE ENCLOSURE, AS PER PLAN</v>
          </cell>
          <cell r="F7295">
            <v>0</v>
          </cell>
        </row>
        <row r="7296">
          <cell r="A7296" t="str">
            <v>804E37002</v>
          </cell>
          <cell r="C7296" t="str">
            <v>EACH</v>
          </cell>
          <cell r="D7296" t="str">
            <v>SPLICE ENCLOSURE, IN-LINE</v>
          </cell>
          <cell r="F7296">
            <v>0</v>
          </cell>
        </row>
        <row r="7297">
          <cell r="A7297" t="str">
            <v>804E37500</v>
          </cell>
          <cell r="C7297" t="str">
            <v>EACH</v>
          </cell>
          <cell r="D7297" t="str">
            <v>FIBER OPTIC CONNECTOR</v>
          </cell>
          <cell r="F7297">
            <v>0</v>
          </cell>
        </row>
        <row r="7298">
          <cell r="A7298" t="str">
            <v>804E37501</v>
          </cell>
          <cell r="C7298" t="str">
            <v>EACH</v>
          </cell>
          <cell r="D7298" t="str">
            <v>FIBER OPTIC CONNECTOR, AS PER PLAN</v>
          </cell>
          <cell r="F7298">
            <v>0</v>
          </cell>
        </row>
        <row r="7299">
          <cell r="A7299" t="str">
            <v>804E37700</v>
          </cell>
          <cell r="C7299" t="str">
            <v>LS</v>
          </cell>
          <cell r="D7299" t="str">
            <v>FIBER OPTIC CABLE TESTING</v>
          </cell>
          <cell r="F7299">
            <v>0</v>
          </cell>
        </row>
        <row r="7300">
          <cell r="A7300" t="str">
            <v>804E37701</v>
          </cell>
          <cell r="C7300" t="str">
            <v>LS</v>
          </cell>
          <cell r="D7300" t="str">
            <v>FIBER OPTIC CABLE TESTING, AS PER PLAN</v>
          </cell>
          <cell r="F7300">
            <v>0</v>
          </cell>
        </row>
        <row r="7301">
          <cell r="A7301" t="str">
            <v>804E37800</v>
          </cell>
          <cell r="C7301" t="str">
            <v>LS</v>
          </cell>
          <cell r="D7301" t="str">
            <v>FIBER OPTIC TRAINING</v>
          </cell>
          <cell r="F7301">
            <v>0</v>
          </cell>
        </row>
        <row r="7302">
          <cell r="A7302" t="str">
            <v>804E38000</v>
          </cell>
          <cell r="C7302" t="str">
            <v>EACH</v>
          </cell>
          <cell r="D7302" t="str">
            <v>FIBER OPTIC CABLE MODEM</v>
          </cell>
          <cell r="F7302">
            <v>0</v>
          </cell>
        </row>
        <row r="7303">
          <cell r="A7303" t="str">
            <v>804E38001</v>
          </cell>
          <cell r="C7303" t="str">
            <v>EACH</v>
          </cell>
          <cell r="D7303" t="str">
            <v>FIBER OPTIC CABLE MODEM, AS PER PLAN</v>
          </cell>
          <cell r="F7303">
            <v>0</v>
          </cell>
        </row>
        <row r="7304">
          <cell r="A7304" t="str">
            <v>804E98000</v>
          </cell>
          <cell r="C7304" t="str">
            <v>FT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804E98100</v>
          </cell>
          <cell r="C7305" t="str">
            <v>EACH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804E98200</v>
          </cell>
          <cell r="C7306" t="str">
            <v>LS</v>
          </cell>
          <cell r="D7306" t="str">
            <v>FIBER OPTIC CABLE, MISC.:</v>
          </cell>
          <cell r="F7306">
            <v>1</v>
          </cell>
          <cell r="G7306">
            <v>1</v>
          </cell>
        </row>
        <row r="7307">
          <cell r="A7307" t="str">
            <v>804E99000</v>
          </cell>
          <cell r="B7307" t="str">
            <v>Y</v>
          </cell>
          <cell r="C7307" t="str">
            <v>LS</v>
          </cell>
          <cell r="D7307" t="str">
            <v>SPECIAL - FIBER OPTIC CABLE AND COMPONENTS</v>
          </cell>
          <cell r="F7307">
            <v>0</v>
          </cell>
          <cell r="G7307" t="str">
            <v>DESIGN BUILD PROJECTS ONLY</v>
          </cell>
        </row>
        <row r="7308">
          <cell r="A7308" t="str">
            <v>805E00100</v>
          </cell>
          <cell r="C7308" t="str">
            <v>EACH</v>
          </cell>
          <cell r="D7308" t="str">
            <v>GLOBAL POSITIONING SYSTEM CLOCK ASSEMBLY</v>
          </cell>
          <cell r="F7308">
            <v>0</v>
          </cell>
        </row>
        <row r="7309">
          <cell r="A7309" t="str">
            <v>805E00101</v>
          </cell>
          <cell r="C7309" t="str">
            <v>EACH</v>
          </cell>
          <cell r="D7309" t="str">
            <v>GLOBAL POSITIONING SYSTEM CLOCK ASSEMBLY, AS PER PLAN</v>
          </cell>
          <cell r="F7309">
            <v>0</v>
          </cell>
        </row>
        <row r="7310">
          <cell r="A7310" t="str">
            <v>807E10000</v>
          </cell>
          <cell r="C7310" t="str">
            <v>MILE</v>
          </cell>
          <cell r="D7310" t="str">
            <v>WET REFLECTIVE TRAFFIC PAINT, EDGE LINE, 4"</v>
          </cell>
          <cell r="F7310">
            <v>0</v>
          </cell>
        </row>
        <row r="7311">
          <cell r="A7311" t="str">
            <v>807E10010</v>
          </cell>
          <cell r="C7311" t="str">
            <v>MILE</v>
          </cell>
          <cell r="D7311" t="str">
            <v>WET REFLECTIVE TRAFFIC PAINT, EDGE LINE, 6"</v>
          </cell>
          <cell r="F7311">
            <v>0</v>
          </cell>
        </row>
        <row r="7312">
          <cell r="A7312" t="str">
            <v>807E10100</v>
          </cell>
          <cell r="C7312" t="str">
            <v>MILE</v>
          </cell>
          <cell r="D7312" t="str">
            <v>WET REFLECTIVE TRAFFIC PAINT, LANE LINE, 4"</v>
          </cell>
          <cell r="F7312">
            <v>0</v>
          </cell>
        </row>
        <row r="7313">
          <cell r="A7313" t="str">
            <v>807E10110</v>
          </cell>
          <cell r="C7313" t="str">
            <v>MILE</v>
          </cell>
          <cell r="D7313" t="str">
            <v>WET REFLECTIVE TRAFFIC PAINT, LANE LINE, 6"</v>
          </cell>
          <cell r="F7313">
            <v>0</v>
          </cell>
        </row>
        <row r="7314">
          <cell r="A7314" t="str">
            <v>807E10200</v>
          </cell>
          <cell r="C7314" t="str">
            <v>MILE</v>
          </cell>
          <cell r="D7314" t="str">
            <v>WET REFLECTIVE TRAFFIC PAINT, CENTER LINE</v>
          </cell>
          <cell r="F7314">
            <v>0</v>
          </cell>
        </row>
        <row r="7315">
          <cell r="A7315" t="str">
            <v>807E10300</v>
          </cell>
          <cell r="C7315" t="str">
            <v>FT</v>
          </cell>
          <cell r="D7315" t="str">
            <v>WET REFLECTIVE TRAFFIC PAINT, CHANNELIZING LINE, 8"</v>
          </cell>
          <cell r="F7315">
            <v>0</v>
          </cell>
        </row>
        <row r="7316">
          <cell r="A7316" t="str">
            <v>807E10310</v>
          </cell>
          <cell r="C7316" t="str">
            <v>FT</v>
          </cell>
          <cell r="D7316" t="str">
            <v>WET REFLECTIVE TRAFFIC PAINT, CHANNELIZING LINE, 12"</v>
          </cell>
          <cell r="F7316">
            <v>0</v>
          </cell>
        </row>
        <row r="7317">
          <cell r="A7317" t="str">
            <v>807E10400</v>
          </cell>
          <cell r="C7317" t="str">
            <v>FT</v>
          </cell>
          <cell r="D7317" t="str">
            <v>WET REFLECTIVE TRAFFIC PAINT, DOTTED LINE, 4"</v>
          </cell>
          <cell r="F7317">
            <v>0</v>
          </cell>
        </row>
        <row r="7318">
          <cell r="A7318" t="str">
            <v>807E10410</v>
          </cell>
          <cell r="C7318" t="str">
            <v>FT</v>
          </cell>
          <cell r="D7318" t="str">
            <v>WET REFLECTIVE TRAFFIC PAINT, DOTTED LINE, 6"</v>
          </cell>
          <cell r="F7318">
            <v>0</v>
          </cell>
        </row>
        <row r="7319">
          <cell r="A7319" t="str">
            <v>807E10420</v>
          </cell>
          <cell r="C7319" t="str">
            <v>FT</v>
          </cell>
          <cell r="D7319" t="str">
            <v>WET REFLECTIVE TRAFFIC PAINT, DOTTED LINE, 8"</v>
          </cell>
          <cell r="F7319">
            <v>0</v>
          </cell>
        </row>
        <row r="7320">
          <cell r="A7320" t="str">
            <v>807E10430</v>
          </cell>
          <cell r="C7320" t="str">
            <v>FT</v>
          </cell>
          <cell r="D7320" t="str">
            <v>WET REFLECTIVE TRAFFIC PAINT, DOTTED LINE, 12"</v>
          </cell>
          <cell r="F7320">
            <v>0</v>
          </cell>
        </row>
        <row r="7321">
          <cell r="A7321" t="str">
            <v>807E11000</v>
          </cell>
          <cell r="C7321" t="str">
            <v>MILE</v>
          </cell>
          <cell r="D7321" t="str">
            <v>WET REFLECTIVE POLYESTER PAVEMENT MARKING, EDGE LINE, 4"</v>
          </cell>
          <cell r="F7321">
            <v>0</v>
          </cell>
        </row>
        <row r="7322">
          <cell r="A7322" t="str">
            <v>807E11010</v>
          </cell>
          <cell r="C7322" t="str">
            <v>MILE</v>
          </cell>
          <cell r="D7322" t="str">
            <v>WET REFLECTIVE POLYESTER PAVEMENT MARKING, EDGE LINE, 6"</v>
          </cell>
          <cell r="F7322">
            <v>0</v>
          </cell>
        </row>
        <row r="7323">
          <cell r="A7323" t="str">
            <v>807E11100</v>
          </cell>
          <cell r="C7323" t="str">
            <v>MILE</v>
          </cell>
          <cell r="D7323" t="str">
            <v>WET REFLECTIVE POLYESTER PAVEMENT MARKING, LANE LINE, 4"</v>
          </cell>
          <cell r="F7323">
            <v>0</v>
          </cell>
        </row>
        <row r="7324">
          <cell r="A7324" t="str">
            <v>807E11110</v>
          </cell>
          <cell r="C7324" t="str">
            <v>MILE</v>
          </cell>
          <cell r="D7324" t="str">
            <v>WET REFLECTIVE POLYESTER PAVEMENT MARKING, LANE LINE, 6"</v>
          </cell>
          <cell r="F7324">
            <v>0</v>
          </cell>
        </row>
        <row r="7325">
          <cell r="A7325" t="str">
            <v>807E11200</v>
          </cell>
          <cell r="C7325" t="str">
            <v>MILE</v>
          </cell>
          <cell r="D7325" t="str">
            <v>WET REFLECTIVE POLYESTER PAVEMENT MARKING, CENTER LINE</v>
          </cell>
          <cell r="F7325">
            <v>0</v>
          </cell>
        </row>
        <row r="7326">
          <cell r="A7326" t="str">
            <v>807E11300</v>
          </cell>
          <cell r="C7326" t="str">
            <v>FT</v>
          </cell>
          <cell r="D7326" t="str">
            <v>WET REFLECTIVE POLYESTER PAVEMENT MARKING, CHANNELIZING LINE, 8"</v>
          </cell>
          <cell r="F7326">
            <v>0</v>
          </cell>
        </row>
        <row r="7327">
          <cell r="A7327" t="str">
            <v>807E11310</v>
          </cell>
          <cell r="C7327" t="str">
            <v>FT</v>
          </cell>
          <cell r="D7327" t="str">
            <v>WET REFLECTIVE POLYESTER PAVEMENT MARKING, CHANNELIZING LINE, 12"</v>
          </cell>
          <cell r="F7327">
            <v>0</v>
          </cell>
        </row>
        <row r="7328">
          <cell r="A7328" t="str">
            <v>807E11400</v>
          </cell>
          <cell r="C7328" t="str">
            <v>FT</v>
          </cell>
          <cell r="D7328" t="str">
            <v>WET REFLECTIVE POLYESTER PAVEMENT MARKING, DOTTED LINE, 4"</v>
          </cell>
          <cell r="F7328">
            <v>0</v>
          </cell>
        </row>
        <row r="7329">
          <cell r="A7329" t="str">
            <v>807E11410</v>
          </cell>
          <cell r="C7329" t="str">
            <v>FT</v>
          </cell>
          <cell r="D7329" t="str">
            <v>WET REFLECTIVE POLYESTER PAVEMENT MARKING, DOTTED LINE, 6"</v>
          </cell>
          <cell r="F7329">
            <v>0</v>
          </cell>
        </row>
        <row r="7330">
          <cell r="A7330" t="str">
            <v>807E11420</v>
          </cell>
          <cell r="C7330" t="str">
            <v>FT</v>
          </cell>
          <cell r="D7330" t="str">
            <v>WET REFLECTIVE POLYESTER PAVEMENT MARKING, DOTTED LINE, 8"</v>
          </cell>
          <cell r="F7330">
            <v>0</v>
          </cell>
        </row>
        <row r="7331">
          <cell r="A7331" t="str">
            <v>807E11430</v>
          </cell>
          <cell r="C7331" t="str">
            <v>FT</v>
          </cell>
          <cell r="D7331" t="str">
            <v>WET REFLECTIVE POLYESTER PAVEMENT MARKING, DOTTED LINE, 12"</v>
          </cell>
          <cell r="F7331">
            <v>0</v>
          </cell>
        </row>
        <row r="7332">
          <cell r="A7332" t="str">
            <v>807E12000</v>
          </cell>
          <cell r="C7332" t="str">
            <v>MILE</v>
          </cell>
          <cell r="D7332" t="str">
            <v>WET REFLECTIVE EPOXY PAVEMENT MARKING, EDGE LINE, 4"</v>
          </cell>
          <cell r="F7332">
            <v>0</v>
          </cell>
        </row>
        <row r="7333">
          <cell r="A7333" t="str">
            <v>807E12010</v>
          </cell>
          <cell r="C7333" t="str">
            <v>MILE</v>
          </cell>
          <cell r="D7333" t="str">
            <v>WET REFLECTIVE EPOXY PAVEMENT MARKING, EDGE LINE, 6"</v>
          </cell>
          <cell r="F7333">
            <v>0</v>
          </cell>
        </row>
        <row r="7334">
          <cell r="A7334" t="str">
            <v>807E12100</v>
          </cell>
          <cell r="C7334" t="str">
            <v>MILE</v>
          </cell>
          <cell r="D7334" t="str">
            <v>WET REFLECTIVE EPOXY PAVEMENT MARKING, LANE LINE, 4"</v>
          </cell>
          <cell r="F7334">
            <v>0</v>
          </cell>
        </row>
        <row r="7335">
          <cell r="A7335" t="str">
            <v>807E12110</v>
          </cell>
          <cell r="C7335" t="str">
            <v>MILE</v>
          </cell>
          <cell r="D7335" t="str">
            <v>WET REFLECTIVE EPOXY PAVEMENT MARKING, LANE LINE, 6"</v>
          </cell>
          <cell r="F7335">
            <v>0</v>
          </cell>
        </row>
        <row r="7336">
          <cell r="A7336" t="str">
            <v>807E12200</v>
          </cell>
          <cell r="C7336" t="str">
            <v>MILE</v>
          </cell>
          <cell r="D7336" t="str">
            <v>WET REFLECTIVE EPOXY PAVEMENT MARKING, CENTER LINE</v>
          </cell>
          <cell r="F7336">
            <v>0</v>
          </cell>
        </row>
        <row r="7337">
          <cell r="A7337" t="str">
            <v>807E12300</v>
          </cell>
          <cell r="C7337" t="str">
            <v>FT</v>
          </cell>
          <cell r="D7337" t="str">
            <v>WET REFLECTIVE EPOXY PAVEMENT MARKING, CHANNELIZING LINE, 8"</v>
          </cell>
          <cell r="F7337">
            <v>0</v>
          </cell>
        </row>
        <row r="7338">
          <cell r="A7338" t="str">
            <v>807E12310</v>
          </cell>
          <cell r="C7338" t="str">
            <v>FT</v>
          </cell>
          <cell r="D7338" t="str">
            <v>WET REFLECTIVE EPOXY PAVEMENT MARKING, CHANNELIZING LINE, 12"</v>
          </cell>
          <cell r="F7338">
            <v>0</v>
          </cell>
        </row>
        <row r="7339">
          <cell r="A7339" t="str">
            <v>807E12400</v>
          </cell>
          <cell r="C7339" t="str">
            <v>FT</v>
          </cell>
          <cell r="D7339" t="str">
            <v>WET REFLECTIVE EPOXY PAVEMENT MARKING, DOTTED LINE, 4"</v>
          </cell>
          <cell r="F7339">
            <v>0</v>
          </cell>
        </row>
        <row r="7340">
          <cell r="A7340" t="str">
            <v>807E12410</v>
          </cell>
          <cell r="C7340" t="str">
            <v>FT</v>
          </cell>
          <cell r="D7340" t="str">
            <v>WET REFLECTIVE EPOXY PAVEMENT MARKING, DOTTED LINE, 6"</v>
          </cell>
          <cell r="F7340">
            <v>0</v>
          </cell>
        </row>
        <row r="7341">
          <cell r="A7341" t="str">
            <v>807E12420</v>
          </cell>
          <cell r="C7341" t="str">
            <v>FT</v>
          </cell>
          <cell r="D7341" t="str">
            <v>WET REFLECTIVE EPOXY PAVEMENT MARKING, DOTTED LINE, 8"</v>
          </cell>
          <cell r="F7341">
            <v>0</v>
          </cell>
        </row>
        <row r="7342">
          <cell r="A7342" t="str">
            <v>807E12430</v>
          </cell>
          <cell r="C7342" t="str">
            <v>FT</v>
          </cell>
          <cell r="D7342" t="str">
            <v>WET REFLECTIVE EPOXY PAVEMENT MARKING, DOTTED LINE, 12"</v>
          </cell>
          <cell r="F7342">
            <v>0</v>
          </cell>
        </row>
        <row r="7343">
          <cell r="A7343" t="str">
            <v>807E13000</v>
          </cell>
          <cell r="C7343" t="str">
            <v>MILE</v>
          </cell>
          <cell r="D7343" t="str">
            <v>WET REFLECTIVE SPRAY THERMOPLASTIC PAVEMENT MARKING, EDGE LINE, 4"</v>
          </cell>
          <cell r="F7343">
            <v>0</v>
          </cell>
        </row>
        <row r="7344">
          <cell r="A7344" t="str">
            <v>807E13010</v>
          </cell>
          <cell r="C7344" t="str">
            <v>MILE</v>
          </cell>
          <cell r="D7344" t="str">
            <v>WET REFLECTIVE SPRAY THERMOPLASTIC PAVEMENT MARKING, EDGE LINE, 6"</v>
          </cell>
          <cell r="F7344">
            <v>0</v>
          </cell>
        </row>
        <row r="7345">
          <cell r="A7345" t="str">
            <v>807E13100</v>
          </cell>
          <cell r="C7345" t="str">
            <v>MILE</v>
          </cell>
          <cell r="D7345" t="str">
            <v>WET REFLECTIVE SPRAY THERMOPLASTIC PAVEMENT MARKING, LANE LINE, 4"</v>
          </cell>
          <cell r="F7345">
            <v>0</v>
          </cell>
        </row>
        <row r="7346">
          <cell r="A7346" t="str">
            <v>807E13110</v>
          </cell>
          <cell r="C7346" t="str">
            <v>MILE</v>
          </cell>
          <cell r="D7346" t="str">
            <v>WET REFLECTIVE SPRAY THERMOPLASTIC PAVEMENT MARKING, LANE LINE, 6"</v>
          </cell>
          <cell r="F7346">
            <v>0</v>
          </cell>
        </row>
        <row r="7347">
          <cell r="A7347" t="str">
            <v>807E13200</v>
          </cell>
          <cell r="C7347" t="str">
            <v>MILE</v>
          </cell>
          <cell r="D7347" t="str">
            <v>WET REFLECTIVE SPRAY THERMOPLASTIC PAVEMENT MARKING, CENTER LINE</v>
          </cell>
          <cell r="F7347">
            <v>0</v>
          </cell>
        </row>
        <row r="7348">
          <cell r="A7348" t="str">
            <v>807E13300</v>
          </cell>
          <cell r="C7348" t="str">
            <v>FT</v>
          </cell>
          <cell r="D7348" t="str">
            <v>WET REFLECTIVE SPRAY THERMOPLASTIC PAVEMENT MARKING, CHANNELIZING LINE, 8"</v>
          </cell>
          <cell r="F7348">
            <v>0</v>
          </cell>
        </row>
        <row r="7349">
          <cell r="A7349" t="str">
            <v>807E13310</v>
          </cell>
          <cell r="C7349" t="str">
            <v>FT</v>
          </cell>
          <cell r="D7349" t="str">
            <v>WET REFLECTIVE SPRAY THERMOPLASTIC PAVEMENT MARKING, CHANNELIZING LINE, 12"</v>
          </cell>
          <cell r="F7349">
            <v>0</v>
          </cell>
        </row>
        <row r="7350">
          <cell r="A7350" t="str">
            <v>807E13400</v>
          </cell>
          <cell r="C7350" t="str">
            <v>FT</v>
          </cell>
          <cell r="D7350" t="str">
            <v>WET REFLECTIVE SPRAY THERMOPLASTIC PAVEMENT MARKING, DOTTED LINE, 4"</v>
          </cell>
          <cell r="F7350">
            <v>0</v>
          </cell>
        </row>
        <row r="7351">
          <cell r="A7351" t="str">
            <v>807E13410</v>
          </cell>
          <cell r="C7351" t="str">
            <v>FT</v>
          </cell>
          <cell r="D7351" t="str">
            <v>WET REFLECTIVE SPRAY THERMOPLASTIC PAVEMENT MARKING, DOTTED LINE, 6"</v>
          </cell>
          <cell r="F7351">
            <v>0</v>
          </cell>
        </row>
        <row r="7352">
          <cell r="A7352" t="str">
            <v>807E13420</v>
          </cell>
          <cell r="C7352" t="str">
            <v>FT</v>
          </cell>
          <cell r="D7352" t="str">
            <v>WET REFLECTIVE SPRAY THERMOPLASTIC PAVEMENT MARKING, DOTTED LINE, 8"</v>
          </cell>
          <cell r="F7352">
            <v>0</v>
          </cell>
        </row>
        <row r="7353">
          <cell r="A7353" t="str">
            <v>807E13430</v>
          </cell>
          <cell r="C7353" t="str">
            <v>FT</v>
          </cell>
          <cell r="D7353" t="str">
            <v>WET REFLECTIVE SPRAY THERMOPLASTIC PAVEMENT MARKING, DOTTED LINE, 12"</v>
          </cell>
          <cell r="F7353">
            <v>0</v>
          </cell>
        </row>
        <row r="7354">
          <cell r="A7354" t="str">
            <v>807E14000</v>
          </cell>
          <cell r="C7354" t="str">
            <v>MILE</v>
          </cell>
          <cell r="D7354" t="str">
            <v>WET REFLECTIVE THERMOPLASTIC PAVEMENT MARKING, EDGE LINE, 4"</v>
          </cell>
          <cell r="F7354">
            <v>0</v>
          </cell>
        </row>
        <row r="7355">
          <cell r="A7355" t="str">
            <v>807E14010</v>
          </cell>
          <cell r="C7355" t="str">
            <v>MILE</v>
          </cell>
          <cell r="D7355" t="str">
            <v>WET REFLECTIVE THERMOPLASTIC PAVEMENT MARKING, EDGE LINE, 6"</v>
          </cell>
          <cell r="F7355">
            <v>0</v>
          </cell>
        </row>
        <row r="7356">
          <cell r="A7356" t="str">
            <v>807E14100</v>
          </cell>
          <cell r="C7356" t="str">
            <v>MILE</v>
          </cell>
          <cell r="D7356" t="str">
            <v>WET REFLECTIVE THERMOPLASTIC PAVEMENT MARKING, LANE LINE, 4"</v>
          </cell>
          <cell r="F7356">
            <v>0</v>
          </cell>
        </row>
        <row r="7357">
          <cell r="A7357" t="str">
            <v>807E14110</v>
          </cell>
          <cell r="C7357" t="str">
            <v>MILE</v>
          </cell>
          <cell r="D7357" t="str">
            <v>WET REFLECTIVE THERMOPLASTIC PAVEMENT MARKING, LANE LINE, 6"</v>
          </cell>
          <cell r="F7357">
            <v>0</v>
          </cell>
        </row>
        <row r="7358">
          <cell r="A7358" t="str">
            <v>807E14200</v>
          </cell>
          <cell r="C7358" t="str">
            <v>MILE</v>
          </cell>
          <cell r="D7358" t="str">
            <v>WET REFLECTIVE THERMOPLASTIC PAVEMENT MARKING, CENTER LINE</v>
          </cell>
          <cell r="F7358">
            <v>0</v>
          </cell>
        </row>
        <row r="7359">
          <cell r="A7359" t="str">
            <v>807E14300</v>
          </cell>
          <cell r="C7359" t="str">
            <v>FT</v>
          </cell>
          <cell r="D7359" t="str">
            <v>WET REFLECTIVE THERMOPLASTIC PAVEMENT MARKING, CHANNELIZING LINE, 8"</v>
          </cell>
          <cell r="F7359">
            <v>0</v>
          </cell>
        </row>
        <row r="7360">
          <cell r="A7360" t="str">
            <v>807E14310</v>
          </cell>
          <cell r="C7360" t="str">
            <v>FT</v>
          </cell>
          <cell r="D7360" t="str">
            <v>WET REFLECTIVE THERMOPLASTIC PAVEMENT MARKING, CHANNELIZING LINE, 12"</v>
          </cell>
          <cell r="F7360">
            <v>0</v>
          </cell>
        </row>
        <row r="7361">
          <cell r="A7361" t="str">
            <v>807E14400</v>
          </cell>
          <cell r="C7361" t="str">
            <v>FT</v>
          </cell>
          <cell r="D7361" t="str">
            <v>WET REFLECTIVE THERMOPLASTIC PAVEMENT MARKING, DOTTED LINE, 4"</v>
          </cell>
          <cell r="F7361">
            <v>0</v>
          </cell>
        </row>
        <row r="7362">
          <cell r="A7362" t="str">
            <v>807E14410</v>
          </cell>
          <cell r="C7362" t="str">
            <v>FT</v>
          </cell>
          <cell r="D7362" t="str">
            <v>WET REFLECTIVE THERMOPLASTIC PAVEMENT MARKING, DOTTED LINE, 6"</v>
          </cell>
          <cell r="F7362">
            <v>0</v>
          </cell>
        </row>
        <row r="7363">
          <cell r="A7363" t="str">
            <v>807E14420</v>
          </cell>
          <cell r="C7363" t="str">
            <v>FT</v>
          </cell>
          <cell r="D7363" t="str">
            <v>WET REFLECTIVE THERMOPLASTIC PAVEMENT MARKING, DOTTED LINE, 8"</v>
          </cell>
          <cell r="F7363">
            <v>0</v>
          </cell>
        </row>
        <row r="7364">
          <cell r="A7364" t="str">
            <v>807E14430</v>
          </cell>
          <cell r="C7364" t="str">
            <v>FT</v>
          </cell>
          <cell r="D7364" t="str">
            <v>WET REFLECTIVE THERMOPLASTIC PAVEMENT MARKING, DOTTED LINE, 12"</v>
          </cell>
          <cell r="F7364">
            <v>0</v>
          </cell>
        </row>
        <row r="7365">
          <cell r="A7365" t="str">
            <v>808E18700</v>
          </cell>
          <cell r="C7365" t="str">
            <v>SNMT</v>
          </cell>
          <cell r="D7365" t="str">
            <v>DIGITAL SPEED LIMIT (DSL) SIGN ASSEMBLY</v>
          </cell>
          <cell r="F7365">
            <v>0</v>
          </cell>
        </row>
        <row r="7366">
          <cell r="A7366" t="str">
            <v>809E20000</v>
          </cell>
          <cell r="C7366" t="str">
            <v>FT</v>
          </cell>
          <cell r="D7366" t="str">
            <v>MICRO-DUCT PATHWAY, 1 CELL 14/10</v>
          </cell>
          <cell r="F7366">
            <v>0</v>
          </cell>
        </row>
        <row r="7367">
          <cell r="A7367" t="str">
            <v>809E20010</v>
          </cell>
          <cell r="C7367" t="str">
            <v>FT</v>
          </cell>
          <cell r="D7367" t="str">
            <v>MICRO-DUCT PATHWAY, 2 CELL 14/10</v>
          </cell>
          <cell r="F7367">
            <v>0</v>
          </cell>
        </row>
        <row r="7368">
          <cell r="A7368" t="str">
            <v>809E20020</v>
          </cell>
          <cell r="C7368" t="str">
            <v>FT</v>
          </cell>
          <cell r="D7368" t="str">
            <v>MICRO-DUCT PATHWAY, 4 CELL 14/10</v>
          </cell>
          <cell r="F7368">
            <v>0</v>
          </cell>
        </row>
        <row r="7369">
          <cell r="A7369" t="str">
            <v>809E20030</v>
          </cell>
          <cell r="C7369" t="str">
            <v>FT</v>
          </cell>
          <cell r="D7369" t="str">
            <v>MICRO-DUCT PATHWAY, 7 CELL 14/10</v>
          </cell>
          <cell r="F7369">
            <v>0</v>
          </cell>
        </row>
        <row r="7370">
          <cell r="A7370" t="str">
            <v>809E20100</v>
          </cell>
          <cell r="C7370" t="str">
            <v>FT</v>
          </cell>
          <cell r="D7370" t="str">
            <v>MICRO-DUCT PATHWAY, 1 CELL 22/16</v>
          </cell>
          <cell r="F7370">
            <v>0</v>
          </cell>
        </row>
        <row r="7371">
          <cell r="A7371" t="str">
            <v>809E20110</v>
          </cell>
          <cell r="C7371" t="str">
            <v>FT</v>
          </cell>
          <cell r="D7371" t="str">
            <v>MICRO-DUCT PATHWAY, 2 CELL 22/16</v>
          </cell>
          <cell r="F7371">
            <v>0</v>
          </cell>
        </row>
        <row r="7372">
          <cell r="A7372" t="str">
            <v>809E20120</v>
          </cell>
          <cell r="C7372" t="str">
            <v>FT</v>
          </cell>
          <cell r="D7372" t="str">
            <v>MICRO-DUCT PATHWAY, 4 CELL 22/16</v>
          </cell>
          <cell r="F7372">
            <v>0</v>
          </cell>
        </row>
        <row r="7373">
          <cell r="A7373" t="str">
            <v>809E20130</v>
          </cell>
          <cell r="C7373" t="str">
            <v>FT</v>
          </cell>
          <cell r="D7373" t="str">
            <v>MICRO-DUCT PATHWAY, 7 CELL 22/16</v>
          </cell>
          <cell r="F7373">
            <v>0</v>
          </cell>
        </row>
        <row r="7374">
          <cell r="A7374" t="str">
            <v>809E21000</v>
          </cell>
          <cell r="C7374" t="str">
            <v>FT</v>
          </cell>
          <cell r="D7374" t="str">
            <v>MICRO-DUCT PATHWAY, HYBRID, 3 – 14/10 AND 3 – 1.25 IN</v>
          </cell>
          <cell r="F7374">
            <v>0</v>
          </cell>
        </row>
        <row r="7375">
          <cell r="A7375" t="str">
            <v>809E22000</v>
          </cell>
          <cell r="C7375" t="str">
            <v>FT</v>
          </cell>
          <cell r="D7375" t="str">
            <v>MICRO-DUCT PATHWAY, JACKED OR DRILLED</v>
          </cell>
          <cell r="F7375">
            <v>1</v>
          </cell>
          <cell r="G7375" t="str">
            <v>SPECIFY SIZE</v>
          </cell>
        </row>
        <row r="7376">
          <cell r="A7376" t="str">
            <v>809E23000</v>
          </cell>
          <cell r="C7376" t="str">
            <v>FT</v>
          </cell>
          <cell r="D7376" t="str">
            <v>MICRO-DUCT INNERDUCT, 10/8</v>
          </cell>
          <cell r="F7376">
            <v>0</v>
          </cell>
        </row>
        <row r="7377">
          <cell r="A7377" t="str">
            <v>809E23100</v>
          </cell>
          <cell r="C7377" t="str">
            <v>FT</v>
          </cell>
          <cell r="D7377" t="str">
            <v>MICRO-DUCT INNERDUCT, 14/10</v>
          </cell>
          <cell r="F7377">
            <v>0</v>
          </cell>
        </row>
        <row r="7378">
          <cell r="A7378" t="str">
            <v>809E23200</v>
          </cell>
          <cell r="C7378" t="str">
            <v>FT</v>
          </cell>
          <cell r="D7378" t="str">
            <v>MICRO-DUCT INNERDUCT, 22/16</v>
          </cell>
          <cell r="F7378">
            <v>0</v>
          </cell>
        </row>
        <row r="7379">
          <cell r="A7379" t="str">
            <v>809E24000</v>
          </cell>
          <cell r="C7379" t="str">
            <v>FT</v>
          </cell>
          <cell r="D7379" t="str">
            <v>CONDUIT, MULTICELL, JACKED OR DRILLED</v>
          </cell>
          <cell r="F7379">
            <v>1</v>
          </cell>
          <cell r="G7379" t="str">
            <v>SPECIFY SIZE</v>
          </cell>
        </row>
        <row r="7380">
          <cell r="A7380" t="str">
            <v>809E24500</v>
          </cell>
          <cell r="C7380" t="str">
            <v>FT</v>
          </cell>
          <cell r="D7380" t="str">
            <v>CONDUIT, 4", MULTICELL, HDPE WITH 4 – 1” INNERDUCTS</v>
          </cell>
          <cell r="F7380">
            <v>0</v>
          </cell>
        </row>
        <row r="7381">
          <cell r="A7381" t="str">
            <v>809E25000</v>
          </cell>
          <cell r="C7381" t="str">
            <v>FT</v>
          </cell>
          <cell r="D7381" t="str">
            <v>CONDUIT, MULTICELL, MISC.:</v>
          </cell>
          <cell r="F7381">
            <v>1</v>
          </cell>
          <cell r="G7381">
            <v>1</v>
          </cell>
        </row>
        <row r="7382">
          <cell r="A7382" t="str">
            <v>809E60000</v>
          </cell>
          <cell r="C7382" t="str">
            <v>EACH</v>
          </cell>
          <cell r="D7382" t="str">
            <v>CCTV IP-CAMERA SYSTEM, DOME-TYPE</v>
          </cell>
          <cell r="F7382">
            <v>0</v>
          </cell>
        </row>
        <row r="7383">
          <cell r="A7383" t="str">
            <v>809E60001</v>
          </cell>
          <cell r="C7383" t="str">
            <v>EACH</v>
          </cell>
          <cell r="D7383" t="str">
            <v>CCTV IP-CAMERA SYSTEM, DOME-TYPE, AS PER PLAN</v>
          </cell>
          <cell r="F7383">
            <v>0</v>
          </cell>
        </row>
        <row r="7384">
          <cell r="A7384" t="str">
            <v>809E60010</v>
          </cell>
          <cell r="C7384" t="str">
            <v>EACH</v>
          </cell>
          <cell r="D7384" t="str">
            <v>CCTV IP-CAMERA SYSTEM, WALL/TUNNEL</v>
          </cell>
          <cell r="F7384">
            <v>0</v>
          </cell>
        </row>
        <row r="7385">
          <cell r="A7385" t="str">
            <v>809E60020</v>
          </cell>
          <cell r="C7385" t="str">
            <v>DAY</v>
          </cell>
          <cell r="D7385" t="str">
            <v>CCTV IP-CAMERA SYSTEM, PORTABLE</v>
          </cell>
          <cell r="F7385">
            <v>0</v>
          </cell>
          <cell r="G7385" t="str">
            <v>CHECK UNIT OF MEASURE</v>
          </cell>
        </row>
        <row r="7386">
          <cell r="A7386" t="str">
            <v>809E60030</v>
          </cell>
          <cell r="C7386" t="str">
            <v>EACH</v>
          </cell>
          <cell r="D7386" t="str">
            <v>CCTV IP-CAMERA SYSTEM, ENHANCED</v>
          </cell>
          <cell r="F7386">
            <v>0</v>
          </cell>
        </row>
        <row r="7387">
          <cell r="A7387" t="str">
            <v>809E60040</v>
          </cell>
          <cell r="C7387" t="str">
            <v>EACH</v>
          </cell>
          <cell r="D7387" t="str">
            <v>CCTV IP-CAMERA SYSTEM, QUAD MULTI-VIEW FIXED WITH PTZ</v>
          </cell>
          <cell r="F7387">
            <v>0</v>
          </cell>
        </row>
        <row r="7388">
          <cell r="A7388" t="str">
            <v>809E60050</v>
          </cell>
          <cell r="C7388" t="str">
            <v>EACH</v>
          </cell>
          <cell r="D7388" t="str">
            <v>CCTV IP-CAMERA SYSTEM, MULTI-VIEW</v>
          </cell>
          <cell r="F7388">
            <v>0</v>
          </cell>
        </row>
        <row r="7389">
          <cell r="A7389" t="str">
            <v>809E60060</v>
          </cell>
          <cell r="C7389" t="str">
            <v>EACH</v>
          </cell>
          <cell r="D7389" t="str">
            <v>CCTV IP-CAMERA SYSTEM, FIXED-VIEW</v>
          </cell>
          <cell r="F7389">
            <v>0</v>
          </cell>
        </row>
        <row r="7390">
          <cell r="A7390" t="str">
            <v>809E61002</v>
          </cell>
          <cell r="C7390" t="str">
            <v>EACH</v>
          </cell>
          <cell r="D7390" t="str">
            <v>CCTV CONCRETE POLE, 70 FEET</v>
          </cell>
          <cell r="F7390">
            <v>0</v>
          </cell>
        </row>
        <row r="7391">
          <cell r="A7391" t="str">
            <v>809E61012</v>
          </cell>
          <cell r="C7391" t="str">
            <v>EACH</v>
          </cell>
          <cell r="D7391" t="str">
            <v>CCTV CONCRETE POLE, 50 FEET</v>
          </cell>
          <cell r="F7391">
            <v>0</v>
          </cell>
        </row>
        <row r="7392">
          <cell r="A7392" t="str">
            <v>809E61050</v>
          </cell>
          <cell r="C7392" t="str">
            <v>EACH</v>
          </cell>
          <cell r="D7392" t="str">
            <v>CCTV STEEL POLE, 50 FEET</v>
          </cell>
          <cell r="F7392">
            <v>0</v>
          </cell>
        </row>
        <row r="7393">
          <cell r="A7393" t="str">
            <v>809E61070</v>
          </cell>
          <cell r="C7393" t="str">
            <v>EACH</v>
          </cell>
          <cell r="D7393" t="str">
            <v>CCTV STEEL POLE, 70 FEET</v>
          </cell>
          <cell r="F7393">
            <v>0</v>
          </cell>
        </row>
        <row r="7394">
          <cell r="A7394" t="str">
            <v>809E61090</v>
          </cell>
          <cell r="C7394" t="str">
            <v>EACH</v>
          </cell>
          <cell r="D7394" t="str">
            <v>CCTV LOWERING UNIT</v>
          </cell>
          <cell r="F7394">
            <v>0</v>
          </cell>
        </row>
        <row r="7395">
          <cell r="A7395" t="str">
            <v>809E61100</v>
          </cell>
          <cell r="C7395" t="str">
            <v>EACH</v>
          </cell>
          <cell r="D7395" t="str">
            <v>CCTV LOWERING UNIT, INSTALLATION ONLY</v>
          </cell>
          <cell r="F7395">
            <v>0</v>
          </cell>
        </row>
        <row r="7396">
          <cell r="A7396" t="str">
            <v>809E62990</v>
          </cell>
          <cell r="C7396" t="str">
            <v>EACH</v>
          </cell>
          <cell r="D7396" t="str">
            <v>DYNAMIC MESSAGE SIGN (DMS), FULL COLOR</v>
          </cell>
          <cell r="F7396">
            <v>0</v>
          </cell>
        </row>
        <row r="7397">
          <cell r="A7397" t="str">
            <v>809E63000</v>
          </cell>
          <cell r="C7397" t="str">
            <v>EACH</v>
          </cell>
          <cell r="D7397" t="str">
            <v>DYNAMIC MESSAGE SIGN (DMS), FULL-SIZE WALK-IN</v>
          </cell>
          <cell r="F7397">
            <v>0</v>
          </cell>
        </row>
        <row r="7398">
          <cell r="A7398" t="str">
            <v>809E63001</v>
          </cell>
          <cell r="C7398" t="str">
            <v>EACH</v>
          </cell>
          <cell r="D7398" t="str">
            <v>DYNAMIC MESSAGE SIGN (DMS), FULL-SIZE WALK-IN, AS PER PLAN</v>
          </cell>
          <cell r="F7398">
            <v>0</v>
          </cell>
        </row>
        <row r="7399">
          <cell r="A7399" t="str">
            <v>809E63010</v>
          </cell>
          <cell r="C7399" t="str">
            <v>EACH</v>
          </cell>
          <cell r="D7399" t="str">
            <v>DYNAMIC MESSAGE SIGN (DMS), FRONT-ACCESS</v>
          </cell>
          <cell r="F7399">
            <v>0</v>
          </cell>
        </row>
        <row r="7400">
          <cell r="A7400" t="str">
            <v>809E63020</v>
          </cell>
          <cell r="C7400" t="str">
            <v>EACH</v>
          </cell>
          <cell r="D7400" t="str">
            <v>DESTINATION DYNAMIC MESSAGE SIGN (DDMS), FREEWAY - TWO-LINE</v>
          </cell>
          <cell r="F7400">
            <v>0</v>
          </cell>
        </row>
        <row r="7401">
          <cell r="A7401" t="str">
            <v>809E63030</v>
          </cell>
          <cell r="C7401" t="str">
            <v>EACH</v>
          </cell>
          <cell r="D7401" t="str">
            <v>DESTINATION DYNAMIC MESSAGE SIGN (DDMS), FREEWAY - THREE-LINE</v>
          </cell>
          <cell r="F7401">
            <v>0</v>
          </cell>
        </row>
        <row r="7402">
          <cell r="A7402" t="str">
            <v>809E63040</v>
          </cell>
          <cell r="C7402" t="str">
            <v>EACH</v>
          </cell>
          <cell r="D7402" t="str">
            <v>DESTINATION DYNAMIC MESSAGE SIGN (DDMS), ARTERIAL - TWO-LINE</v>
          </cell>
          <cell r="F7402">
            <v>0</v>
          </cell>
        </row>
        <row r="7403">
          <cell r="A7403" t="str">
            <v>809E63050</v>
          </cell>
          <cell r="C7403" t="str">
            <v>EACH</v>
          </cell>
          <cell r="D7403" t="str">
            <v>DESTINATION DYNAMIC MESSAGE SIGN (DDMS), ARTERIAL - THREE-LINE</v>
          </cell>
          <cell r="F7403">
            <v>0</v>
          </cell>
        </row>
        <row r="7404">
          <cell r="A7404" t="str">
            <v>809E64500</v>
          </cell>
          <cell r="C7404" t="str">
            <v>EACH</v>
          </cell>
          <cell r="D7404" t="str">
            <v>HIGH-SPEED ETHERNET RADIO</v>
          </cell>
          <cell r="F7404">
            <v>0</v>
          </cell>
        </row>
        <row r="7405">
          <cell r="A7405" t="str">
            <v>809E64550</v>
          </cell>
          <cell r="C7405" t="str">
            <v>FT</v>
          </cell>
          <cell r="D7405" t="str">
            <v>ETHERNET CABLE, OUTDOOR-RATED</v>
          </cell>
          <cell r="F7405">
            <v>0</v>
          </cell>
        </row>
        <row r="7406">
          <cell r="A7406" t="str">
            <v>809E65000</v>
          </cell>
          <cell r="C7406" t="str">
            <v>EACH</v>
          </cell>
          <cell r="D7406" t="str">
            <v>ITS CABINET - GROUND MOUNTED</v>
          </cell>
          <cell r="F7406">
            <v>0</v>
          </cell>
        </row>
        <row r="7407">
          <cell r="A7407" t="str">
            <v>809E65001</v>
          </cell>
          <cell r="C7407" t="str">
            <v>EACH</v>
          </cell>
          <cell r="D7407" t="str">
            <v>ITS CABINET - GROUND MOUNTED, AS PER PLAN</v>
          </cell>
          <cell r="F7407">
            <v>0</v>
          </cell>
        </row>
        <row r="7408">
          <cell r="A7408" t="str">
            <v>809E65010</v>
          </cell>
          <cell r="C7408" t="str">
            <v>EACH</v>
          </cell>
          <cell r="D7408" t="str">
            <v>ITS CABINET - POLE MOUNTED</v>
          </cell>
          <cell r="F7408">
            <v>0</v>
          </cell>
        </row>
        <row r="7409">
          <cell r="A7409" t="str">
            <v>809E65011</v>
          </cell>
          <cell r="C7409" t="str">
            <v>EACH</v>
          </cell>
          <cell r="D7409" t="str">
            <v>ITS CABINET - POLE MOUNTED, AS PER PLAN</v>
          </cell>
          <cell r="F7409">
            <v>0</v>
          </cell>
        </row>
        <row r="7410">
          <cell r="A7410" t="str">
            <v>809E65020</v>
          </cell>
          <cell r="C7410" t="str">
            <v>EACH</v>
          </cell>
          <cell r="D7410" t="str">
            <v>ITS CABINET - POWER DISTRIBUTION CABINET (PDC)</v>
          </cell>
          <cell r="F7410">
            <v>0</v>
          </cell>
        </row>
        <row r="7411">
          <cell r="A7411" t="str">
            <v>809E65030</v>
          </cell>
          <cell r="C7411" t="str">
            <v>EACH</v>
          </cell>
          <cell r="D7411" t="str">
            <v>ITS CABINET - RAMP METER</v>
          </cell>
          <cell r="F7411">
            <v>0</v>
          </cell>
        </row>
        <row r="7412">
          <cell r="A7412" t="str">
            <v>809E65040</v>
          </cell>
          <cell r="C7412" t="str">
            <v>EACH</v>
          </cell>
          <cell r="D7412" t="str">
            <v>ITS CABINET - DMS</v>
          </cell>
          <cell r="F7412">
            <v>0</v>
          </cell>
        </row>
        <row r="7413">
          <cell r="A7413" t="str">
            <v>809E65990</v>
          </cell>
          <cell r="C7413" t="str">
            <v>EACH</v>
          </cell>
          <cell r="D7413" t="str">
            <v>ITS DEVICE, MISC.:</v>
          </cell>
          <cell r="F7413">
            <v>1</v>
          </cell>
          <cell r="G7413">
            <v>1</v>
          </cell>
        </row>
        <row r="7414">
          <cell r="A7414" t="str">
            <v>809E66000</v>
          </cell>
          <cell r="C7414" t="str">
            <v>EACH</v>
          </cell>
          <cell r="D7414" t="str">
            <v>CLOSED LOOP ARTERIAL TRAFFIC SIGNAL SYSTEM</v>
          </cell>
          <cell r="F7414">
            <v>0</v>
          </cell>
        </row>
        <row r="7415">
          <cell r="A7415" t="str">
            <v>809E66010</v>
          </cell>
          <cell r="C7415" t="str">
            <v>EACH</v>
          </cell>
          <cell r="D7415" t="str">
            <v>CENTRALLY CONTROLLED ARTERIAL TRAFFIC SIGNAL SYSTEM</v>
          </cell>
          <cell r="F7415">
            <v>0</v>
          </cell>
        </row>
        <row r="7416">
          <cell r="A7416" t="str">
            <v>809E66020</v>
          </cell>
          <cell r="C7416" t="str">
            <v>EACH</v>
          </cell>
          <cell r="D7416" t="str">
            <v>HIGHWAY RAIL / TRAFFIC SIGNAL PRE-EMPTION</v>
          </cell>
          <cell r="F7416">
            <v>0</v>
          </cell>
        </row>
        <row r="7417">
          <cell r="A7417" t="str">
            <v>809E66030</v>
          </cell>
          <cell r="C7417" t="str">
            <v>EACH</v>
          </cell>
          <cell r="D7417" t="str">
            <v>TRAFFIC SIGNAL SYSTEM WITH EMERGENCY VEHICLE PRE-EMPTION</v>
          </cell>
          <cell r="F7417">
            <v>0</v>
          </cell>
        </row>
        <row r="7418">
          <cell r="A7418" t="str">
            <v>809E66040</v>
          </cell>
          <cell r="C7418" t="str">
            <v>EACH</v>
          </cell>
          <cell r="D7418" t="str">
            <v>TRAFFIC SIGNAL SYSTEM WITH TRANSIT PRIORITY</v>
          </cell>
          <cell r="F7418">
            <v>0</v>
          </cell>
        </row>
        <row r="7419">
          <cell r="A7419" t="str">
            <v>809E66050</v>
          </cell>
          <cell r="C7419" t="str">
            <v>EACH</v>
          </cell>
          <cell r="D7419" t="str">
            <v>ADAPTIVE TRAFFIC SIGNAL CONTROL SYSTEM</v>
          </cell>
          <cell r="F7419">
            <v>0</v>
          </cell>
        </row>
        <row r="7420">
          <cell r="A7420" t="str">
            <v>809E67050</v>
          </cell>
          <cell r="C7420" t="str">
            <v>EACH</v>
          </cell>
          <cell r="D7420" t="str">
            <v>RAMP METER TRAINING</v>
          </cell>
          <cell r="F7420">
            <v>0</v>
          </cell>
        </row>
        <row r="7421">
          <cell r="A7421" t="str">
            <v>809E68900</v>
          </cell>
          <cell r="C7421" t="str">
            <v>EACH</v>
          </cell>
          <cell r="D7421" t="str">
            <v>SIDE-FIRED RADAR DETECTOR</v>
          </cell>
          <cell r="F7421">
            <v>0</v>
          </cell>
        </row>
        <row r="7422">
          <cell r="A7422" t="str">
            <v>809E69000</v>
          </cell>
          <cell r="C7422" t="str">
            <v>EACH</v>
          </cell>
          <cell r="D7422" t="str">
            <v>ADVANCE RADAR DETECTION</v>
          </cell>
          <cell r="F7422">
            <v>0</v>
          </cell>
        </row>
        <row r="7423">
          <cell r="A7423" t="str">
            <v>809E69001</v>
          </cell>
          <cell r="C7423" t="str">
            <v>EACH</v>
          </cell>
          <cell r="D7423" t="str">
            <v>ADVANCE RADAR DETECTION, AS PER PLAN</v>
          </cell>
          <cell r="F7423">
            <v>0</v>
          </cell>
        </row>
        <row r="7424">
          <cell r="A7424" t="str">
            <v>809E69100</v>
          </cell>
          <cell r="C7424" t="str">
            <v>EACH</v>
          </cell>
          <cell r="D7424" t="str">
            <v>STOP LINE RADAR DETECTION</v>
          </cell>
          <cell r="F7424">
            <v>0</v>
          </cell>
        </row>
        <row r="7425">
          <cell r="A7425" t="str">
            <v>809E69101</v>
          </cell>
          <cell r="C7425" t="str">
            <v>EACH</v>
          </cell>
          <cell r="D7425" t="str">
            <v>STOP LINE RADAR DETECTION, AS PER PLAN</v>
          </cell>
          <cell r="F7425">
            <v>0</v>
          </cell>
        </row>
        <row r="7426">
          <cell r="A7426" t="str">
            <v>809E69110</v>
          </cell>
          <cell r="C7426" t="str">
            <v>EACH</v>
          </cell>
          <cell r="D7426" t="str">
            <v>COMBINED RADAR DETECTION</v>
          </cell>
          <cell r="F7426">
            <v>0</v>
          </cell>
        </row>
        <row r="7427">
          <cell r="A7427" t="str">
            <v>809E69122</v>
          </cell>
          <cell r="C7427" t="str">
            <v>EACH</v>
          </cell>
          <cell r="D7427" t="str">
            <v>ATC CONTROLLER</v>
          </cell>
          <cell r="F7427">
            <v>0</v>
          </cell>
        </row>
        <row r="7428">
          <cell r="A7428" t="str">
            <v>809E69123</v>
          </cell>
          <cell r="C7428" t="str">
            <v>EACH</v>
          </cell>
          <cell r="D7428" t="str">
            <v>ATC CONTROLLER, AS PER PLAN</v>
          </cell>
          <cell r="F7428">
            <v>0</v>
          </cell>
        </row>
        <row r="7429">
          <cell r="A7429" t="str">
            <v>809E69130</v>
          </cell>
          <cell r="C7429" t="str">
            <v>EACH</v>
          </cell>
          <cell r="D7429" t="str">
            <v>WRONG WAY DETECTION SYSTEM</v>
          </cell>
          <cell r="F7429">
            <v>0</v>
          </cell>
        </row>
        <row r="7430">
          <cell r="A7430" t="str">
            <v>809E69200</v>
          </cell>
          <cell r="C7430" t="str">
            <v>EACH</v>
          </cell>
          <cell r="D7430" t="str">
            <v>EMERGENCY VEHICLE PREEMPTION</v>
          </cell>
          <cell r="F7430">
            <v>0</v>
          </cell>
        </row>
        <row r="7431">
          <cell r="A7431" t="str">
            <v>809E69201</v>
          </cell>
          <cell r="C7431" t="str">
            <v>EACH</v>
          </cell>
          <cell r="D7431" t="str">
            <v>EMERGENCY VEHICLE PREEMPTION, AS PER PLAN</v>
          </cell>
          <cell r="F7431">
            <v>0</v>
          </cell>
        </row>
        <row r="7432">
          <cell r="A7432" t="str">
            <v>809E69210</v>
          </cell>
          <cell r="C7432" t="str">
            <v>EACH</v>
          </cell>
          <cell r="D7432" t="str">
            <v>PREEMPT RECEIVING UNIT</v>
          </cell>
          <cell r="F7432">
            <v>0</v>
          </cell>
        </row>
        <row r="7433">
          <cell r="A7433" t="str">
            <v>809E69211</v>
          </cell>
          <cell r="C7433" t="str">
            <v>EACH</v>
          </cell>
          <cell r="D7433" t="str">
            <v>PREEMPT RECEIVING UNIT, AS PER PLAN</v>
          </cell>
          <cell r="F7433">
            <v>0</v>
          </cell>
        </row>
        <row r="7434">
          <cell r="A7434" t="str">
            <v>809E69220</v>
          </cell>
          <cell r="C7434" t="str">
            <v>FT</v>
          </cell>
          <cell r="D7434" t="str">
            <v>PREEMPT DETECTOR CABLE</v>
          </cell>
          <cell r="F7434">
            <v>0</v>
          </cell>
        </row>
        <row r="7435">
          <cell r="A7435" t="str">
            <v>809E69221</v>
          </cell>
          <cell r="C7435" t="str">
            <v>FT</v>
          </cell>
          <cell r="D7435" t="str">
            <v>PREEMPT DETECTOR CABLE, AS PER PLAN</v>
          </cell>
          <cell r="F7435">
            <v>0</v>
          </cell>
        </row>
        <row r="7436">
          <cell r="A7436" t="str">
            <v>809E69230</v>
          </cell>
          <cell r="C7436" t="str">
            <v>EACH</v>
          </cell>
          <cell r="D7436" t="str">
            <v>PREEMPT PHASE SELECTOR</v>
          </cell>
          <cell r="F7436">
            <v>0</v>
          </cell>
        </row>
        <row r="7437">
          <cell r="A7437" t="str">
            <v>809E69231</v>
          </cell>
          <cell r="C7437" t="str">
            <v>EACH</v>
          </cell>
          <cell r="D7437" t="str">
            <v>PREEMPT PHASE SELECTOR, AS PER PLAN</v>
          </cell>
          <cell r="F7437">
            <v>0</v>
          </cell>
        </row>
        <row r="7438">
          <cell r="A7438" t="str">
            <v>809E69240</v>
          </cell>
          <cell r="C7438" t="str">
            <v>EACH</v>
          </cell>
          <cell r="D7438" t="str">
            <v>PREEMPT CONFIRMATION LIGHT</v>
          </cell>
          <cell r="F7438">
            <v>0</v>
          </cell>
        </row>
        <row r="7439">
          <cell r="A7439" t="str">
            <v>809E69241</v>
          </cell>
          <cell r="C7439" t="str">
            <v>EACH</v>
          </cell>
          <cell r="D7439" t="str">
            <v>PREEMPT CONFIRMATION LIGHT, AS PER PLAN</v>
          </cell>
          <cell r="F7439">
            <v>0</v>
          </cell>
        </row>
        <row r="7440">
          <cell r="A7440" t="str">
            <v>809E70000</v>
          </cell>
          <cell r="C7440" t="str">
            <v>LS</v>
          </cell>
          <cell r="D7440" t="str">
            <v>MAINTAINING ITS DURING CONSTRUCTION</v>
          </cell>
          <cell r="F7440">
            <v>0</v>
          </cell>
        </row>
        <row r="7441">
          <cell r="A7441" t="str">
            <v>809E70050</v>
          </cell>
          <cell r="C7441" t="str">
            <v>LS</v>
          </cell>
          <cell r="D7441" t="str">
            <v>AS-BUILT CONSTRUCTION PLANS</v>
          </cell>
          <cell r="F7441">
            <v>0</v>
          </cell>
        </row>
        <row r="7442">
          <cell r="A7442" t="str">
            <v>809E70100</v>
          </cell>
          <cell r="C7442" t="str">
            <v>LS</v>
          </cell>
          <cell r="D7442" t="str">
            <v>TRAINING</v>
          </cell>
          <cell r="F7442">
            <v>0</v>
          </cell>
        </row>
        <row r="7443">
          <cell r="A7443" t="str">
            <v>809E99000</v>
          </cell>
          <cell r="B7443" t="str">
            <v>Y</v>
          </cell>
          <cell r="C7443" t="str">
            <v>LS</v>
          </cell>
          <cell r="D7443" t="str">
            <v>SPECIAL - ITS</v>
          </cell>
          <cell r="F7443">
            <v>0</v>
          </cell>
          <cell r="G7443" t="str">
            <v>DESIGN BUILD PROJECTS ONLY</v>
          </cell>
        </row>
        <row r="7444">
          <cell r="A7444" t="str">
            <v>810E00100</v>
          </cell>
          <cell r="C7444" t="str">
            <v>EACH</v>
          </cell>
          <cell r="D7444" t="str">
            <v>VITAL INDUCTIVE LOOP PROCESSOR SYSTEM</v>
          </cell>
          <cell r="F7444">
            <v>0</v>
          </cell>
        </row>
        <row r="7445">
          <cell r="A7445" t="str">
            <v>810E00101</v>
          </cell>
          <cell r="C7445" t="str">
            <v>EACH</v>
          </cell>
          <cell r="D7445" t="str">
            <v>VITAL INDUCTIVE LOOP PROCESSOR SYSTEM, AS PER PLAN</v>
          </cell>
          <cell r="F7445">
            <v>0</v>
          </cell>
        </row>
        <row r="7446">
          <cell r="A7446" t="str">
            <v>811E10000</v>
          </cell>
          <cell r="C7446" t="str">
            <v>EACH</v>
          </cell>
          <cell r="D7446" t="str">
            <v>GREEN UNINTERRUPTIBLE POWER SUPPLY (UPS)</v>
          </cell>
          <cell r="F7446">
            <v>0</v>
          </cell>
        </row>
        <row r="7447">
          <cell r="A7447" t="str">
            <v>811E10001</v>
          </cell>
          <cell r="C7447" t="str">
            <v>EACH</v>
          </cell>
          <cell r="D7447" t="str">
            <v>GREEN UNINTERRUPTIBLE POWER SUPPLY (UPS), AS PER PLAN</v>
          </cell>
          <cell r="F7447">
            <v>0</v>
          </cell>
        </row>
        <row r="7448">
          <cell r="A7448" t="str">
            <v>812E10000</v>
          </cell>
          <cell r="C7448" t="str">
            <v>EACH</v>
          </cell>
          <cell r="D7448" t="str">
            <v>PRECAST LIGHT POLE FOUNDATION</v>
          </cell>
          <cell r="F7448">
            <v>0</v>
          </cell>
        </row>
        <row r="7449">
          <cell r="A7449" t="str">
            <v>814E00010</v>
          </cell>
          <cell r="C7449" t="str">
            <v>EACH</v>
          </cell>
          <cell r="D7449" t="str">
            <v>INTERSTATE ELONGATED ROUTE SHIELD SYMBOL MARKING, TYPE B125</v>
          </cell>
          <cell r="F7449">
            <v>0</v>
          </cell>
        </row>
        <row r="7450">
          <cell r="A7450" t="str">
            <v>814E00012</v>
          </cell>
          <cell r="C7450" t="str">
            <v>EACH</v>
          </cell>
          <cell r="D7450" t="str">
            <v>US ROUTE SHIELD SYMBOL MARKING, TYPE B125</v>
          </cell>
          <cell r="F7450">
            <v>0</v>
          </cell>
        </row>
        <row r="7451">
          <cell r="A7451" t="str">
            <v>814E00014</v>
          </cell>
          <cell r="C7451" t="str">
            <v>EACH</v>
          </cell>
          <cell r="D7451" t="str">
            <v>STATE ROUTE SHIELD SYMBOL MARKING, TYPE B125</v>
          </cell>
          <cell r="F7451">
            <v>0</v>
          </cell>
        </row>
        <row r="7452">
          <cell r="A7452" t="str">
            <v>814E00016</v>
          </cell>
          <cell r="C7452" t="str">
            <v>EACH</v>
          </cell>
          <cell r="D7452" t="str">
            <v>CARDINAL DIRECTION (NORTH, SOUTH, WEST &amp; EAST) MARKING, TYPE B125</v>
          </cell>
          <cell r="F7452">
            <v>0</v>
          </cell>
        </row>
        <row r="7453">
          <cell r="A7453" t="str">
            <v>814E00018</v>
          </cell>
          <cell r="C7453" t="str">
            <v>EACH</v>
          </cell>
          <cell r="D7453" t="str">
            <v>REMOVAL OF PAVEMENT MARKING</v>
          </cell>
          <cell r="F7453">
            <v>0</v>
          </cell>
        </row>
        <row r="7454">
          <cell r="A7454" t="str">
            <v>814E00020</v>
          </cell>
          <cell r="C7454" t="str">
            <v>SF</v>
          </cell>
          <cell r="D7454" t="str">
            <v>REMOVAL OF PAVEMENT MARKING</v>
          </cell>
          <cell r="F7454">
            <v>0</v>
          </cell>
        </row>
        <row r="7455">
          <cell r="A7455" t="str">
            <v>815E30000</v>
          </cell>
          <cell r="C7455" t="str">
            <v>EACH</v>
          </cell>
          <cell r="D7455" t="str">
            <v>SPREAD SPECTRUM RADIO</v>
          </cell>
          <cell r="F7455">
            <v>0</v>
          </cell>
        </row>
        <row r="7456">
          <cell r="A7456" t="str">
            <v>815E30001</v>
          </cell>
          <cell r="C7456" t="str">
            <v>EACH</v>
          </cell>
          <cell r="D7456" t="str">
            <v>SPREAD SPECTRUM RADIO, AS PER PLAN</v>
          </cell>
          <cell r="F7456">
            <v>0</v>
          </cell>
        </row>
        <row r="7457">
          <cell r="A7457" t="str">
            <v>815E30100</v>
          </cell>
          <cell r="C7457" t="str">
            <v>LS</v>
          </cell>
          <cell r="D7457" t="str">
            <v>TRAINING FOR SPREAD SPECTRUM RADIO</v>
          </cell>
          <cell r="F7457">
            <v>0</v>
          </cell>
        </row>
        <row r="7458">
          <cell r="A7458" t="str">
            <v>816E30000</v>
          </cell>
          <cell r="C7458" t="str">
            <v>EACH</v>
          </cell>
          <cell r="D7458" t="str">
            <v>VIDEO DETECTION SYSTEM</v>
          </cell>
          <cell r="F7458">
            <v>0</v>
          </cell>
        </row>
        <row r="7459">
          <cell r="A7459" t="str">
            <v>816E30001</v>
          </cell>
          <cell r="C7459" t="str">
            <v>EACH</v>
          </cell>
          <cell r="D7459" t="str">
            <v>VIDEO DETECTION SYSTEM, AS PER PLAN</v>
          </cell>
          <cell r="F7459">
            <v>0</v>
          </cell>
        </row>
        <row r="7460">
          <cell r="A7460" t="str">
            <v>816E30100</v>
          </cell>
          <cell r="C7460" t="str">
            <v>LS</v>
          </cell>
          <cell r="D7460" t="str">
            <v>TRAINING FOR VIDEO DETECTION SYSTEM</v>
          </cell>
          <cell r="F7460">
            <v>0</v>
          </cell>
        </row>
        <row r="7461">
          <cell r="A7461" t="str">
            <v>818E30000</v>
          </cell>
          <cell r="C7461" t="str">
            <v>EACH</v>
          </cell>
          <cell r="D7461" t="str">
            <v>PROGRAMMABLE LOGIC CONTROLLER (PLC), (BASIC OR ADVANCED)</v>
          </cell>
          <cell r="F7461">
            <v>0</v>
          </cell>
        </row>
        <row r="7462">
          <cell r="A7462" t="str">
            <v>819E10000</v>
          </cell>
          <cell r="C7462" t="str">
            <v>EACH</v>
          </cell>
          <cell r="D7462" t="str">
            <v>RAILROAD PREEMPTION INTERFACE</v>
          </cell>
          <cell r="F7462">
            <v>1</v>
          </cell>
          <cell r="G7462" t="str">
            <v>LOCATION REQUIRED</v>
          </cell>
        </row>
        <row r="7463">
          <cell r="A7463" t="str">
            <v>819E10001</v>
          </cell>
          <cell r="C7463" t="str">
            <v>EACH</v>
          </cell>
          <cell r="D7463" t="str">
            <v>RAILROAD PREEMPTION INTERFACE, AS PER PLAN</v>
          </cell>
          <cell r="F7463">
            <v>1</v>
          </cell>
          <cell r="G7463" t="str">
            <v>LOCATION REQUIRED</v>
          </cell>
        </row>
        <row r="7464">
          <cell r="A7464" t="str">
            <v>820E10001</v>
          </cell>
          <cell r="C7464" t="str">
            <v>EACH</v>
          </cell>
          <cell r="D7464" t="str">
            <v>INSTRUMENTATION ENCLOSURE, AS PER PLAN</v>
          </cell>
          <cell r="F7464">
            <v>1</v>
          </cell>
          <cell r="G7464" t="str">
            <v>SEE SS820 FOR SUPP DESCRIPTION</v>
          </cell>
        </row>
        <row r="7465">
          <cell r="A7465" t="str">
            <v>822E10000</v>
          </cell>
          <cell r="C7465" t="str">
            <v>SY</v>
          </cell>
          <cell r="D7465" t="str">
            <v>HOT IN-PLACE RECYCLING, INTERMEDIATE COURSE</v>
          </cell>
          <cell r="F7465">
            <v>0</v>
          </cell>
        </row>
        <row r="7466">
          <cell r="A7466" t="str">
            <v>823E10000</v>
          </cell>
          <cell r="C7466" t="str">
            <v>CY</v>
          </cell>
          <cell r="D7466" t="str">
            <v>ASPHALT CONCRETE SURFACE COURSE, TYPE 1, (448)</v>
          </cell>
          <cell r="F7466">
            <v>0</v>
          </cell>
        </row>
        <row r="7467">
          <cell r="A7467" t="str">
            <v>823E15000</v>
          </cell>
          <cell r="C7467" t="str">
            <v>CY</v>
          </cell>
          <cell r="D7467" t="str">
            <v>ASPHALT CONCRETE INTERMEDIATE COURSE, TYPE 1, (448)</v>
          </cell>
          <cell r="F7467">
            <v>0</v>
          </cell>
        </row>
        <row r="7468">
          <cell r="A7468" t="str">
            <v>823E20000</v>
          </cell>
          <cell r="C7468" t="str">
            <v>CY</v>
          </cell>
          <cell r="D7468" t="str">
            <v>ASPHALT CONCRETE INTERMEDIATE COURSE, TYPE 2, (448)</v>
          </cell>
          <cell r="F7468">
            <v>0</v>
          </cell>
        </row>
        <row r="7469">
          <cell r="A7469" t="str">
            <v>823E40000</v>
          </cell>
          <cell r="C7469" t="str">
            <v>CY</v>
          </cell>
          <cell r="D7469" t="str">
            <v>ASPHALT CONCRETE SURFACE COURSE, TYPE 1, (449)</v>
          </cell>
          <cell r="F7469">
            <v>0</v>
          </cell>
        </row>
        <row r="7470">
          <cell r="A7470" t="str">
            <v>823E41000</v>
          </cell>
          <cell r="C7470" t="str">
            <v>CY</v>
          </cell>
          <cell r="D7470" t="str">
            <v>ASPHALT CONCRETE INTERMEDIATE COURSE, TYPE 1, (449)</v>
          </cell>
          <cell r="F7470">
            <v>0</v>
          </cell>
        </row>
        <row r="7471">
          <cell r="A7471" t="str">
            <v>823E42000</v>
          </cell>
          <cell r="C7471" t="str">
            <v>CY</v>
          </cell>
          <cell r="D7471" t="str">
            <v>ASPHALT CONCRETE INTERMEDIATE COURSE, TYPE 2, (449)</v>
          </cell>
          <cell r="F7471">
            <v>0</v>
          </cell>
        </row>
        <row r="7472">
          <cell r="A7472" t="str">
            <v>824E00010</v>
          </cell>
          <cell r="C7472" t="str">
            <v>LS</v>
          </cell>
          <cell r="D7472" t="str">
            <v>SYSTEM ANALYSIS</v>
          </cell>
          <cell r="F7472">
            <v>0</v>
          </cell>
        </row>
        <row r="7473">
          <cell r="A7473" t="str">
            <v>824E00011</v>
          </cell>
          <cell r="C7473" t="str">
            <v>LS</v>
          </cell>
          <cell r="D7473" t="str">
            <v>SYSTEM ANALYSIS, AS PER PLAN</v>
          </cell>
          <cell r="F7473">
            <v>0</v>
          </cell>
        </row>
        <row r="7474">
          <cell r="A7474" t="str">
            <v>826E10000</v>
          </cell>
          <cell r="C7474" t="str">
            <v>CY</v>
          </cell>
          <cell r="D7474" t="str">
            <v>ASPHALT CONCRETE SURFACE COURSE, TYPE 1, (448), FIBER TYPE A</v>
          </cell>
          <cell r="F7474">
            <v>0</v>
          </cell>
        </row>
        <row r="7475">
          <cell r="A7475" t="str">
            <v>826E10001</v>
          </cell>
          <cell r="C7475" t="str">
            <v>CY</v>
          </cell>
          <cell r="D7475" t="str">
            <v>ASPHALT CONCRETE SURFACE COURSE, TYPE 1, (448), FIBER TYPE A, AS PER PLAN</v>
          </cell>
          <cell r="F7475">
            <v>0</v>
          </cell>
        </row>
        <row r="7476">
          <cell r="A7476" t="str">
            <v>826E10020</v>
          </cell>
          <cell r="C7476" t="str">
            <v>CY</v>
          </cell>
          <cell r="D7476" t="str">
            <v>ASPHALT CONCRETE SURFACE COURSE, TYPE 1, (448), FIBER TYPE B</v>
          </cell>
          <cell r="F7476">
            <v>0</v>
          </cell>
        </row>
        <row r="7477">
          <cell r="A7477" t="str">
            <v>826E10021</v>
          </cell>
          <cell r="C7477" t="str">
            <v>CY</v>
          </cell>
          <cell r="D7477" t="str">
            <v>ASPHALT CONCRETE SURFACE COURSE, TYPE 1, (448), FIBER TYPE B, AS PER PLAN</v>
          </cell>
          <cell r="F7477">
            <v>0</v>
          </cell>
        </row>
        <row r="7478">
          <cell r="A7478" t="str">
            <v>826E10040</v>
          </cell>
          <cell r="C7478" t="str">
            <v>CY</v>
          </cell>
          <cell r="D7478" t="str">
            <v>ASPHALT CONCRETE SURFACE COURSE, TYPE 1, (448), FIBER TYPE C</v>
          </cell>
          <cell r="F7478">
            <v>0</v>
          </cell>
        </row>
        <row r="7479">
          <cell r="A7479" t="str">
            <v>826E10041</v>
          </cell>
          <cell r="C7479" t="str">
            <v>CY</v>
          </cell>
          <cell r="D7479" t="str">
            <v>ASPHALT CONCRETE SURFACE COURSE, TYPE 1, (448), FIBER TYPE C, AS PER PLAN</v>
          </cell>
          <cell r="F7479">
            <v>0</v>
          </cell>
        </row>
        <row r="7480">
          <cell r="A7480" t="str">
            <v>826E10300</v>
          </cell>
          <cell r="C7480" t="str">
            <v>CY</v>
          </cell>
          <cell r="D7480" t="str">
            <v>ASPHALT CONCRETE INTERMEDIATE COURSE, TYPE 2, (448), FIBER TYPE A</v>
          </cell>
          <cell r="F7480">
            <v>0</v>
          </cell>
        </row>
        <row r="7481">
          <cell r="A7481" t="str">
            <v>826E10301</v>
          </cell>
          <cell r="C7481" t="str">
            <v>CY</v>
          </cell>
          <cell r="D7481" t="str">
            <v>ASPHALT CONCRETE INTERMEDIATE COURSE, TYPE 2, (448), FIBER TYPE A, AS PER PLAN</v>
          </cell>
          <cell r="F7481">
            <v>0</v>
          </cell>
        </row>
        <row r="7482">
          <cell r="A7482" t="str">
            <v>826E10400</v>
          </cell>
          <cell r="C7482" t="str">
            <v>CY</v>
          </cell>
          <cell r="D7482" t="str">
            <v>ASPHALT CONCRETE INTERMEDIATE COURSE, TYPE 2, (448), FIBER TYPE B</v>
          </cell>
          <cell r="F7482">
            <v>0</v>
          </cell>
        </row>
        <row r="7483">
          <cell r="A7483" t="str">
            <v>826E10500</v>
          </cell>
          <cell r="C7483" t="str">
            <v>CY</v>
          </cell>
          <cell r="D7483" t="str">
            <v>ASPHALT CONCRETE INTERMEDIATE COURSE, TYPE 2, (448), FIBER TYPE C</v>
          </cell>
          <cell r="F7483">
            <v>0</v>
          </cell>
        </row>
        <row r="7484">
          <cell r="A7484" t="str">
            <v>826E10600</v>
          </cell>
          <cell r="C7484" t="str">
            <v>CY</v>
          </cell>
          <cell r="D7484" t="str">
            <v>ASPHALT CONCRETE SURFACE COURSE, 442 12.5MM, (448), FIBER TYPE A</v>
          </cell>
          <cell r="F7484">
            <v>0</v>
          </cell>
        </row>
        <row r="7485">
          <cell r="A7485" t="str">
            <v>826E10620</v>
          </cell>
          <cell r="C7485" t="str">
            <v>CY</v>
          </cell>
          <cell r="D7485" t="str">
            <v>ASPHALT CONCRETE SURFACE COURSE, 442 12.5MM, (448), FIBER TYPE B</v>
          </cell>
          <cell r="F7485">
            <v>0</v>
          </cell>
        </row>
        <row r="7486">
          <cell r="A7486" t="str">
            <v>826E10640</v>
          </cell>
          <cell r="C7486" t="str">
            <v>CY</v>
          </cell>
          <cell r="D7486" t="str">
            <v>ASPHALT CONCRETE SURFACE COURSE, 442 12.5MM, (448), FIBER TYPE C</v>
          </cell>
          <cell r="F7486">
            <v>0</v>
          </cell>
        </row>
        <row r="7487">
          <cell r="A7487" t="str">
            <v>826E10700</v>
          </cell>
          <cell r="C7487" t="str">
            <v>CY</v>
          </cell>
          <cell r="D7487" t="str">
            <v>ASPHALT CONCRETE INTERMEDIATE COURSE, 442 19MM, (448), FIBER TYPE A</v>
          </cell>
          <cell r="F7487">
            <v>0</v>
          </cell>
        </row>
        <row r="7488">
          <cell r="A7488" t="str">
            <v>826E10720</v>
          </cell>
          <cell r="C7488" t="str">
            <v>CY</v>
          </cell>
          <cell r="D7488" t="str">
            <v>ASPHALT CONCRETE INTERMEDIATE COURSE, 442 19MM, (448), FIBER TYPE B</v>
          </cell>
          <cell r="F7488">
            <v>0</v>
          </cell>
        </row>
        <row r="7489">
          <cell r="A7489" t="str">
            <v>826E10740</v>
          </cell>
          <cell r="C7489" t="str">
            <v>CY</v>
          </cell>
          <cell r="D7489" t="str">
            <v>ASPHALT CONCRETE INTERMEDIATE COURSE, 442 19MM, (448), FIBER TYPE C</v>
          </cell>
          <cell r="F7489">
            <v>0</v>
          </cell>
        </row>
        <row r="7490">
          <cell r="A7490" t="str">
            <v>826E20000</v>
          </cell>
          <cell r="C7490" t="str">
            <v>CY</v>
          </cell>
          <cell r="D7490" t="str">
            <v>ASPHALT CONCRETE, MISC.:</v>
          </cell>
          <cell r="F7490">
            <v>1</v>
          </cell>
          <cell r="G7490">
            <v>1</v>
          </cell>
        </row>
        <row r="7491">
          <cell r="A7491" t="str">
            <v>826E30000</v>
          </cell>
          <cell r="C7491" t="str">
            <v>CY</v>
          </cell>
          <cell r="D7491" t="str">
            <v>ASPHALT CONCRETE SURFACE COURSE, TYPE 1, (449), FIBER TYPE A</v>
          </cell>
          <cell r="F7491">
            <v>0</v>
          </cell>
        </row>
        <row r="7492">
          <cell r="A7492" t="str">
            <v>826E30020</v>
          </cell>
          <cell r="C7492" t="str">
            <v>CY</v>
          </cell>
          <cell r="D7492" t="str">
            <v>ASPHALT CONCRETE SURFACE COURSE, TYPE 1, (449), FIBER TYPE B</v>
          </cell>
          <cell r="F7492">
            <v>0</v>
          </cell>
        </row>
        <row r="7493">
          <cell r="A7493" t="str">
            <v>826E30040</v>
          </cell>
          <cell r="C7493" t="str">
            <v>CY</v>
          </cell>
          <cell r="D7493" t="str">
            <v>ASPHALT CONCRETE SURFACE COURSE, TYPE 1, (449), FIBER TYPE C</v>
          </cell>
          <cell r="F7493">
            <v>0</v>
          </cell>
        </row>
        <row r="7494">
          <cell r="A7494" t="str">
            <v>826E30100</v>
          </cell>
          <cell r="C7494" t="str">
            <v>CY</v>
          </cell>
          <cell r="D7494" t="str">
            <v>ASPHALT CONCRETE INTERMEDIATE COURSE, TYPE 2, (449), FIBER TYPE A</v>
          </cell>
          <cell r="F7494">
            <v>0</v>
          </cell>
        </row>
        <row r="7495">
          <cell r="A7495" t="str">
            <v>826E30120</v>
          </cell>
          <cell r="C7495" t="str">
            <v>CY</v>
          </cell>
          <cell r="D7495" t="str">
            <v>ASPHALT CONCRETE INTERMEDIATE COURSE, TYPE 2, (449), FIBER TYPE B</v>
          </cell>
          <cell r="F7495">
            <v>0</v>
          </cell>
        </row>
        <row r="7496">
          <cell r="A7496" t="str">
            <v>826E30140</v>
          </cell>
          <cell r="C7496" t="str">
            <v>CY</v>
          </cell>
          <cell r="D7496" t="str">
            <v>ASPHALT CONCRETE INTERMEDIATE COURSE, TYPE 2, (449), FIBER TYPE C</v>
          </cell>
          <cell r="F7496">
            <v>0</v>
          </cell>
        </row>
        <row r="7497">
          <cell r="A7497" t="str">
            <v>826E30600</v>
          </cell>
          <cell r="C7497" t="str">
            <v>CY</v>
          </cell>
          <cell r="D7497" t="str">
            <v>ASPHALT CONCRETE SURFACE COURSE, 442 12.5MM, (449), FIBER TYPE A</v>
          </cell>
          <cell r="F7497">
            <v>0</v>
          </cell>
        </row>
        <row r="7498">
          <cell r="A7498" t="str">
            <v>826E30620</v>
          </cell>
          <cell r="C7498" t="str">
            <v>CY</v>
          </cell>
          <cell r="D7498" t="str">
            <v>ASPHALT CONCRETE SURFACE COURSE, 442 12.5MM, (449), FIBER TYPE B</v>
          </cell>
          <cell r="F7498">
            <v>0</v>
          </cell>
        </row>
        <row r="7499">
          <cell r="A7499" t="str">
            <v>826E30640</v>
          </cell>
          <cell r="C7499" t="str">
            <v>CY</v>
          </cell>
          <cell r="D7499" t="str">
            <v>ASPHALT CONCRETE SURFACE COURSE, 442 12.5MM, (449), FIBER TYPE C</v>
          </cell>
          <cell r="F7499">
            <v>0</v>
          </cell>
        </row>
        <row r="7500">
          <cell r="A7500" t="str">
            <v>826E30700</v>
          </cell>
          <cell r="C7500" t="str">
            <v>CY</v>
          </cell>
          <cell r="D7500" t="str">
            <v>ASPHALT CONCRETE INTERMEDIATE COURSE, 442 19MM, (449), FIBER TYPE A</v>
          </cell>
          <cell r="F7500">
            <v>0</v>
          </cell>
        </row>
        <row r="7501">
          <cell r="A7501" t="str">
            <v>826E30720</v>
          </cell>
          <cell r="C7501" t="str">
            <v>CY</v>
          </cell>
          <cell r="D7501" t="str">
            <v>ASPHALT CONCRETE INTERMEDIATE COURSE, 442 19MM, (449), FIBER TYPE B</v>
          </cell>
          <cell r="F7501">
            <v>0</v>
          </cell>
        </row>
        <row r="7502">
          <cell r="A7502" t="str">
            <v>826E30740</v>
          </cell>
          <cell r="C7502" t="str">
            <v>CY</v>
          </cell>
          <cell r="D7502" t="str">
            <v>ASPHALT CONCRETE INTERMEDIATE COURSE, 442 19MM, (449), FIBER TYPE C</v>
          </cell>
          <cell r="F7502">
            <v>0</v>
          </cell>
        </row>
        <row r="7503">
          <cell r="A7503" t="str">
            <v>828E00100</v>
          </cell>
          <cell r="C7503" t="str">
            <v>EACH</v>
          </cell>
          <cell r="D7503" t="str">
            <v>LED BLANKOUT SIGN</v>
          </cell>
          <cell r="F7503">
            <v>1</v>
          </cell>
          <cell r="G7503" t="str">
            <v>SPECIFY TYPE AND SIZE</v>
          </cell>
        </row>
        <row r="7504">
          <cell r="A7504" t="str">
            <v>828E00110</v>
          </cell>
          <cell r="C7504" t="str">
            <v>EACH</v>
          </cell>
          <cell r="D7504" t="str">
            <v>LED BLANKOUT SIGN, (MMU/CMU COMPATIBLE)</v>
          </cell>
          <cell r="F7504">
            <v>1</v>
          </cell>
          <cell r="G7504" t="str">
            <v>SPECIFY TYPE AND SIZE</v>
          </cell>
        </row>
        <row r="7505">
          <cell r="A7505" t="str">
            <v>829E00100</v>
          </cell>
          <cell r="C7505" t="str">
            <v>SNMT</v>
          </cell>
          <cell r="D7505" t="str">
            <v>WORK ZONE EGRESS WARNING SYSTEM</v>
          </cell>
          <cell r="F7505">
            <v>0</v>
          </cell>
        </row>
        <row r="7506">
          <cell r="A7506" t="str">
            <v>831E00100</v>
          </cell>
          <cell r="C7506" t="str">
            <v>FT</v>
          </cell>
          <cell r="D7506" t="str">
            <v>LONGITUDINAL CHANNELIZING DEVICE</v>
          </cell>
          <cell r="F7506">
            <v>0</v>
          </cell>
        </row>
        <row r="7507">
          <cell r="A7507" t="str">
            <v>831E00101</v>
          </cell>
          <cell r="C7507" t="str">
            <v>FT</v>
          </cell>
          <cell r="D7507" t="str">
            <v>LONGITUDINAL CHANNELIZING DEVICE, AS PER PLAN</v>
          </cell>
          <cell r="F7507">
            <v>0</v>
          </cell>
        </row>
        <row r="7508">
          <cell r="A7508" t="str">
            <v>831E00500</v>
          </cell>
          <cell r="C7508" t="str">
            <v>FT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831E00510</v>
          </cell>
          <cell r="C7509" t="str">
            <v>EACH</v>
          </cell>
          <cell r="D7509" t="str">
            <v>REMOVAL OF LONGITUDINAL CHANNELIZING DEVICE</v>
          </cell>
          <cell r="F7509">
            <v>0</v>
          </cell>
        </row>
        <row r="7510">
          <cell r="A7510" t="str">
            <v>832E15000</v>
          </cell>
          <cell r="C7510" t="str">
            <v>LS</v>
          </cell>
          <cell r="D7510" t="str">
            <v>STORM WATER POLLUTION PREVENTION PLAN</v>
          </cell>
          <cell r="F7510">
            <v>0</v>
          </cell>
        </row>
        <row r="7511">
          <cell r="A7511" t="str">
            <v>832E15001</v>
          </cell>
          <cell r="C7511" t="str">
            <v>LS</v>
          </cell>
          <cell r="D7511" t="str">
            <v>STORM WATER POLLUTION PREVENTION PLAN, AS PER PLAN</v>
          </cell>
          <cell r="F7511">
            <v>0</v>
          </cell>
        </row>
        <row r="7512">
          <cell r="A7512" t="str">
            <v>832E15002</v>
          </cell>
          <cell r="C7512" t="str">
            <v>LS</v>
          </cell>
          <cell r="D7512" t="str">
            <v>STORM WATER POLLUTION PREVENTION INSPECTIONS</v>
          </cell>
          <cell r="F7512">
            <v>0</v>
          </cell>
        </row>
        <row r="7513">
          <cell r="A7513" t="str">
            <v>832E15010</v>
          </cell>
          <cell r="C7513" t="str">
            <v>LS</v>
          </cell>
          <cell r="D7513" t="str">
            <v>STORM WATER POLLUTION PREVENTION INSPECTION SOFTWARE</v>
          </cell>
          <cell r="F7513">
            <v>0</v>
          </cell>
        </row>
        <row r="7514">
          <cell r="A7514" t="str">
            <v>832E30000</v>
          </cell>
          <cell r="C7514" t="str">
            <v>EACH</v>
          </cell>
          <cell r="D7514" t="str">
            <v>EROSION CONTROL</v>
          </cell>
          <cell r="F7514">
            <v>0</v>
          </cell>
        </row>
        <row r="7515">
          <cell r="A7515" t="str">
            <v>832E30001</v>
          </cell>
          <cell r="C7515" t="str">
            <v>EACH</v>
          </cell>
          <cell r="D7515" t="str">
            <v>EROSION CONTROL, AS PER PLAN</v>
          </cell>
          <cell r="F7515">
            <v>0</v>
          </cell>
        </row>
        <row r="7516">
          <cell r="A7516" t="str">
            <v>832E99100</v>
          </cell>
          <cell r="B7516" t="str">
            <v>Y</v>
          </cell>
          <cell r="C7516" t="str">
            <v>EACH</v>
          </cell>
          <cell r="D7516" t="str">
            <v>SPECIAL - CONSTRUCTION EROSION CONTROL</v>
          </cell>
          <cell r="F7516">
            <v>0</v>
          </cell>
          <cell r="G7516" t="str">
            <v>DESIGN BUILD PROJECTS ONLY</v>
          </cell>
        </row>
        <row r="7517">
          <cell r="A7517" t="str">
            <v>833E10000</v>
          </cell>
          <cell r="C7517" t="str">
            <v>FT</v>
          </cell>
          <cell r="D7517" t="str">
            <v>CONDUIT RENEWAL USING SPRAY APPLIED STRUCTURAL LINER, ROUND CONDUIT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833E10001</v>
          </cell>
          <cell r="C7518" t="str">
            <v>FT</v>
          </cell>
          <cell r="D7518" t="str">
            <v>CONDUIT RENEWAL USING SPRAY APPLIED STRUCTURAL LINER, ROUND CONDUIT, AS PER PLAN</v>
          </cell>
          <cell r="F7518">
            <v>1</v>
          </cell>
          <cell r="G7518" t="str">
            <v>SPECIFY SIZE (___" DIAMETER)</v>
          </cell>
        </row>
        <row r="7519">
          <cell r="A7519" t="str">
            <v>833E12000</v>
          </cell>
          <cell r="C7519" t="str">
            <v>FT</v>
          </cell>
          <cell r="D7519" t="str">
            <v>CONDUIT RENEWAL USING SPRAY APPLIED STRUCTURAL LINER, ARCH</v>
          </cell>
          <cell r="F7519">
            <v>1</v>
          </cell>
          <cell r="G7519" t="str">
            <v>SPECIFY SIZE (SPAN X RISE)</v>
          </cell>
        </row>
        <row r="7520">
          <cell r="A7520" t="str">
            <v>833E12001</v>
          </cell>
          <cell r="C7520" t="str">
            <v>FT</v>
          </cell>
          <cell r="D7520" t="str">
            <v>CONDUIT RENEWAL USING SPRAY APPLIED STRUCTURAL LINER, ARCH, AS PER PLAN</v>
          </cell>
          <cell r="F7520">
            <v>1</v>
          </cell>
          <cell r="G7520" t="str">
            <v>SPECIFY SIZE (SPAN X RISE)</v>
          </cell>
        </row>
        <row r="7521">
          <cell r="A7521" t="str">
            <v>836E10000</v>
          </cell>
          <cell r="C7521" t="str">
            <v>SY</v>
          </cell>
          <cell r="D7521" t="str">
            <v>SEEDING AND EROSION CONTROL WITH TURF REINFORCING MAT, TYPE 1</v>
          </cell>
          <cell r="F7521">
            <v>0</v>
          </cell>
        </row>
        <row r="7522">
          <cell r="A7522" t="str">
            <v>836E10020</v>
          </cell>
          <cell r="C7522" t="str">
            <v>SY</v>
          </cell>
          <cell r="D7522" t="str">
            <v>SEEDING AND EROSION CONTROL WITH TURF REINFORCING MAT, TYPE 2</v>
          </cell>
          <cell r="F7522">
            <v>0</v>
          </cell>
        </row>
        <row r="7523">
          <cell r="A7523" t="str">
            <v>836E10030</v>
          </cell>
          <cell r="C7523" t="str">
            <v>SY</v>
          </cell>
          <cell r="D7523" t="str">
            <v>SEEDING AND EROSION CONTROL WITH TURF REINFORCING MAT, TYPE 3</v>
          </cell>
          <cell r="F7523">
            <v>0</v>
          </cell>
        </row>
        <row r="7524">
          <cell r="A7524" t="str">
            <v>836E10040</v>
          </cell>
          <cell r="C7524" t="str">
            <v>SY</v>
          </cell>
          <cell r="D7524" t="str">
            <v>SEEDING AND EROSION CONTROL WITH TURF REINFORCING MAT, TYPE 4</v>
          </cell>
          <cell r="F7524">
            <v>0</v>
          </cell>
        </row>
        <row r="7525">
          <cell r="A7525" t="str">
            <v>836E20000</v>
          </cell>
          <cell r="C7525" t="str">
            <v>SY</v>
          </cell>
          <cell r="D7525" t="str">
            <v>SEEDING AND EROSION CONTROL WITH TURF REINFORCING MAT, TYPE 1, WITHOUT SOIL FILLING</v>
          </cell>
          <cell r="F7525">
            <v>0</v>
          </cell>
        </row>
        <row r="7526">
          <cell r="A7526" t="str">
            <v>836E20020</v>
          </cell>
          <cell r="C7526" t="str">
            <v>SY</v>
          </cell>
          <cell r="D7526" t="str">
            <v>SEEDING AND EROSION CONTROL WITH TURF REINFORCING MAT, TYPE 2, WITHOUT SOIL FILLING</v>
          </cell>
          <cell r="F7526">
            <v>0</v>
          </cell>
        </row>
        <row r="7527">
          <cell r="A7527" t="str">
            <v>836E20030</v>
          </cell>
          <cell r="C7527" t="str">
            <v>SY</v>
          </cell>
          <cell r="D7527" t="str">
            <v>SEEDING AND EROSION CONTROL WITH TURF REINFORCING MAT, TYPE 3, WITHOUT SOIL FILLING</v>
          </cell>
          <cell r="F7527">
            <v>0</v>
          </cell>
        </row>
        <row r="7528">
          <cell r="A7528" t="str">
            <v>836E20040</v>
          </cell>
          <cell r="C7528" t="str">
            <v>SY</v>
          </cell>
          <cell r="D7528" t="str">
            <v>SEEDING AND EROSION CONTROL WITH TURF REINFORCING MAT, TYPE 4, WITHOUT SOIL FILLING</v>
          </cell>
          <cell r="F7528">
            <v>0</v>
          </cell>
        </row>
        <row r="7529">
          <cell r="A7529" t="str">
            <v>837E10000</v>
          </cell>
          <cell r="C7529" t="str">
            <v>FT</v>
          </cell>
          <cell r="D7529" t="str">
            <v>LINER PIPE</v>
          </cell>
          <cell r="F7529">
            <v>1</v>
          </cell>
          <cell r="G7529" t="str">
            <v>SPECIFY SIZE AND TYPE</v>
          </cell>
        </row>
        <row r="7530">
          <cell r="A7530" t="str">
            <v>837E10001</v>
          </cell>
          <cell r="C7530" t="str">
            <v>FT</v>
          </cell>
          <cell r="D7530" t="str">
            <v>LINER PIPE, AS PER PLAN</v>
          </cell>
          <cell r="F7530">
            <v>1</v>
          </cell>
          <cell r="G7530" t="str">
            <v>SPECIFY SIZE AND TYPE</v>
          </cell>
        </row>
        <row r="7531">
          <cell r="A7531" t="str">
            <v>837E21000</v>
          </cell>
          <cell r="C7531" t="str">
            <v>FT</v>
          </cell>
          <cell r="D7531" t="str">
            <v>BACKFILL FOR LINER PIPE</v>
          </cell>
          <cell r="F7531">
            <v>0</v>
          </cell>
        </row>
        <row r="7532">
          <cell r="A7532" t="str">
            <v>837E21001</v>
          </cell>
          <cell r="C7532" t="str">
            <v>FT</v>
          </cell>
          <cell r="D7532" t="str">
            <v>BACKFILL FOR LINER PIPE, AS PER PLAN</v>
          </cell>
          <cell r="F7532">
            <v>0</v>
          </cell>
        </row>
        <row r="7533">
          <cell r="A7533" t="str">
            <v>838E20700</v>
          </cell>
          <cell r="C7533" t="str">
            <v>CY</v>
          </cell>
          <cell r="D7533" t="str">
            <v>GABIONS</v>
          </cell>
          <cell r="F7533">
            <v>0</v>
          </cell>
        </row>
        <row r="7534">
          <cell r="A7534" t="str">
            <v>838E20701</v>
          </cell>
          <cell r="C7534" t="str">
            <v>CY</v>
          </cell>
          <cell r="D7534" t="str">
            <v>GABIONS, AS PER PLAN</v>
          </cell>
          <cell r="F7534">
            <v>0</v>
          </cell>
        </row>
        <row r="7535">
          <cell r="A7535" t="str">
            <v>838E20750</v>
          </cell>
          <cell r="C7535" t="str">
            <v>CY</v>
          </cell>
          <cell r="D7535" t="str">
            <v>GABIONS WITH ADDITIONAL COATING</v>
          </cell>
          <cell r="F7535">
            <v>0</v>
          </cell>
        </row>
        <row r="7536">
          <cell r="A7536" t="str">
            <v>838E20751</v>
          </cell>
          <cell r="C7536" t="str">
            <v>CY</v>
          </cell>
          <cell r="D7536" t="str">
            <v>GABIONS WITH ADDITIONAL COATING, AS PER PLAN</v>
          </cell>
          <cell r="F7536">
            <v>0</v>
          </cell>
        </row>
        <row r="7537">
          <cell r="A7537" t="str">
            <v>839E29000</v>
          </cell>
          <cell r="C7537" t="str">
            <v>FT</v>
          </cell>
          <cell r="D7537" t="str">
            <v>TRENCH DRAIN, TYPE A WITH STANDARD GRATE</v>
          </cell>
          <cell r="F7537">
            <v>0</v>
          </cell>
        </row>
        <row r="7538">
          <cell r="A7538" t="str">
            <v>839E29100</v>
          </cell>
          <cell r="C7538" t="str">
            <v>FT</v>
          </cell>
          <cell r="D7538" t="str">
            <v>TRENCH DRAIN, TYPE A WITH PEDESTRIAN GRATE</v>
          </cell>
          <cell r="F7538">
            <v>0</v>
          </cell>
        </row>
        <row r="7539">
          <cell r="A7539" t="str">
            <v>839E30000</v>
          </cell>
          <cell r="C7539" t="str">
            <v>FT</v>
          </cell>
          <cell r="D7539" t="str">
            <v>TRENCH DRAIN, TYPE B WITH STANDARD GRATE</v>
          </cell>
          <cell r="F7539">
            <v>0</v>
          </cell>
        </row>
        <row r="7540">
          <cell r="A7540" t="str">
            <v>839E30001</v>
          </cell>
          <cell r="C7540" t="str">
            <v>FT</v>
          </cell>
          <cell r="D7540" t="str">
            <v>TRENCH DRAIN, TYPE B WITH STANDARD GRATE, AS PER PLAN</v>
          </cell>
          <cell r="F7540">
            <v>0</v>
          </cell>
        </row>
        <row r="7541">
          <cell r="A7541" t="str">
            <v>839E30100</v>
          </cell>
          <cell r="C7541" t="str">
            <v>FT</v>
          </cell>
          <cell r="D7541" t="str">
            <v>TRENCH DRAIN, TYPE B WITH PEDESTRIAN GRATE</v>
          </cell>
          <cell r="F7541">
            <v>0</v>
          </cell>
        </row>
        <row r="7542">
          <cell r="A7542" t="str">
            <v>840E20000</v>
          </cell>
          <cell r="C7542" t="str">
            <v>SF</v>
          </cell>
          <cell r="D7542" t="str">
            <v>MECHANICALLY STABILIZED EARTH WALL</v>
          </cell>
          <cell r="F7542">
            <v>0</v>
          </cell>
        </row>
        <row r="7543">
          <cell r="A7543" t="str">
            <v>840E20001</v>
          </cell>
          <cell r="C7543" t="str">
            <v>SF</v>
          </cell>
          <cell r="D7543" t="str">
            <v>MECHANICALLY STABILIZED EARTH WALL, AS PER PLAN</v>
          </cell>
          <cell r="F7543">
            <v>0</v>
          </cell>
        </row>
        <row r="7544">
          <cell r="A7544" t="str">
            <v>840E21000</v>
          </cell>
          <cell r="C7544" t="str">
            <v>CY</v>
          </cell>
          <cell r="D7544" t="str">
            <v>WALL EXCAVATION</v>
          </cell>
          <cell r="F7544">
            <v>0</v>
          </cell>
        </row>
        <row r="7545">
          <cell r="A7545" t="str">
            <v>840E21001</v>
          </cell>
          <cell r="C7545" t="str">
            <v>CY</v>
          </cell>
          <cell r="D7545" t="str">
            <v>WALL EXCAVATION, AS PER PLAN</v>
          </cell>
          <cell r="F7545">
            <v>0</v>
          </cell>
        </row>
        <row r="7546">
          <cell r="A7546" t="str">
            <v>840E22000</v>
          </cell>
          <cell r="C7546" t="str">
            <v>SY</v>
          </cell>
          <cell r="D7546" t="str">
            <v>FOUNDATION PREPARATION</v>
          </cell>
          <cell r="F7546">
            <v>0</v>
          </cell>
        </row>
        <row r="7547">
          <cell r="A7547" t="str">
            <v>840E22001</v>
          </cell>
          <cell r="C7547" t="str">
            <v>SY</v>
          </cell>
          <cell r="D7547" t="str">
            <v>FOUNDATION PREPARATION, AS PER PLAN</v>
          </cell>
          <cell r="F7547">
            <v>0</v>
          </cell>
        </row>
        <row r="7548">
          <cell r="A7548" t="str">
            <v>840E23000</v>
          </cell>
          <cell r="C7548" t="str">
            <v>CY</v>
          </cell>
          <cell r="D7548" t="str">
            <v>SELECT GRANULAR BACKFILL</v>
          </cell>
          <cell r="F7548">
            <v>0</v>
          </cell>
        </row>
        <row r="7549">
          <cell r="A7549" t="str">
            <v>840E23001</v>
          </cell>
          <cell r="C7549" t="str">
            <v>CY</v>
          </cell>
          <cell r="D7549" t="str">
            <v>SELECT GRANULAR BACKFILL, AS PER PLAN</v>
          </cell>
          <cell r="F7549">
            <v>0</v>
          </cell>
        </row>
        <row r="7550">
          <cell r="A7550" t="str">
            <v>840E23050</v>
          </cell>
          <cell r="C7550" t="str">
            <v>CY</v>
          </cell>
          <cell r="D7550" t="str">
            <v>NATURAL SOIL</v>
          </cell>
          <cell r="F7550">
            <v>0</v>
          </cell>
        </row>
        <row r="7551">
          <cell r="A7551" t="str">
            <v>840E25010</v>
          </cell>
          <cell r="C7551" t="str">
            <v>FT</v>
          </cell>
          <cell r="D7551" t="str">
            <v>6" DRAINAGE PIPE, PERFORATED</v>
          </cell>
          <cell r="F7551">
            <v>0</v>
          </cell>
        </row>
        <row r="7552">
          <cell r="A7552" t="str">
            <v>840E25020</v>
          </cell>
          <cell r="C7552" t="str">
            <v>FT</v>
          </cell>
          <cell r="D7552" t="str">
            <v>6" DRAINAGE PIPE, NON-PERFORATED</v>
          </cell>
          <cell r="F7552">
            <v>0</v>
          </cell>
        </row>
        <row r="7553">
          <cell r="A7553" t="str">
            <v>840E26000</v>
          </cell>
          <cell r="C7553" t="str">
            <v>FT</v>
          </cell>
          <cell r="D7553" t="str">
            <v>CONCRETE COPING</v>
          </cell>
          <cell r="F7553">
            <v>0</v>
          </cell>
        </row>
        <row r="7554">
          <cell r="A7554" t="str">
            <v>840E26001</v>
          </cell>
          <cell r="C7554" t="str">
            <v>FT</v>
          </cell>
          <cell r="D7554" t="str">
            <v>CONCRETE COPING, AS PER PLAN</v>
          </cell>
          <cell r="F7554">
            <v>0</v>
          </cell>
        </row>
        <row r="7555">
          <cell r="A7555" t="str">
            <v>840E26050</v>
          </cell>
          <cell r="C7555" t="str">
            <v>SF</v>
          </cell>
          <cell r="D7555" t="str">
            <v>AESTHETIC SURFACE TREATMENT</v>
          </cell>
          <cell r="F7555">
            <v>0</v>
          </cell>
        </row>
        <row r="7556">
          <cell r="A7556" t="str">
            <v>840E27000</v>
          </cell>
          <cell r="C7556" t="str">
            <v>DAY</v>
          </cell>
          <cell r="D7556" t="str">
            <v>ON-SITE ASSISTANCE</v>
          </cell>
          <cell r="F7556">
            <v>0</v>
          </cell>
        </row>
        <row r="7557">
          <cell r="A7557" t="str">
            <v>840E28000</v>
          </cell>
          <cell r="C7557" t="str">
            <v>LS</v>
          </cell>
          <cell r="D7557" t="str">
            <v>SGB INSPECTION AND COMPACTION TESTING</v>
          </cell>
          <cell r="F7557">
            <v>0</v>
          </cell>
        </row>
        <row r="7558">
          <cell r="A7558" t="str">
            <v>841E10000</v>
          </cell>
          <cell r="C7558" t="str">
            <v>FT</v>
          </cell>
          <cell r="D7558" t="str">
            <v>SPIRAL WOUND RENEWAL SYSTEM, ROUND CONDUIT</v>
          </cell>
          <cell r="F7558">
            <v>1</v>
          </cell>
          <cell r="G7558" t="str">
            <v>SPECIFY SIZE</v>
          </cell>
        </row>
        <row r="7559">
          <cell r="A7559" t="str">
            <v>841E10001</v>
          </cell>
          <cell r="C7559" t="str">
            <v>FT</v>
          </cell>
          <cell r="D7559" t="str">
            <v>SPIRAL WOUND RENEWAL SYSTEM, ROUND CONDUIT, AS PER PLAN</v>
          </cell>
          <cell r="F7559">
            <v>1</v>
          </cell>
          <cell r="G7559" t="str">
            <v>SPECIFY SIZE</v>
          </cell>
        </row>
        <row r="7560">
          <cell r="A7560" t="str">
            <v>841E11000</v>
          </cell>
          <cell r="C7560" t="str">
            <v>FT</v>
          </cell>
          <cell r="D7560" t="str">
            <v>SPIRAL WOUND RENEWAL SYSTEM, ELLIPTICAL CONDUIT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841E11001</v>
          </cell>
          <cell r="C7561" t="str">
            <v>FT</v>
          </cell>
          <cell r="D7561" t="str">
            <v>SPIRAL WOUND RENEWAL SYSTEM, ELLIPTICAL CONDUIT, AS PER PLAN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841E12000</v>
          </cell>
          <cell r="C7562" t="str">
            <v>FT</v>
          </cell>
          <cell r="D7562" t="str">
            <v>SPIRAL WOUND RENEWAL SYSTEM, BOX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841E12001</v>
          </cell>
          <cell r="C7563" t="str">
            <v>FT</v>
          </cell>
          <cell r="D7563" t="str">
            <v>SPIRAL WOUND RENEWAL SYSTEM, BOX, AS PER PLAN</v>
          </cell>
          <cell r="F7563">
            <v>1</v>
          </cell>
          <cell r="G7563" t="str">
            <v>SPECIFY SIZE (RISE X SPAN)</v>
          </cell>
        </row>
        <row r="7564">
          <cell r="A7564" t="str">
            <v>841E13000</v>
          </cell>
          <cell r="C7564" t="str">
            <v>FT</v>
          </cell>
          <cell r="D7564" t="str">
            <v>SPIRAL WOUND RENEWAL SYSTEM, ARCH</v>
          </cell>
          <cell r="F7564">
            <v>1</v>
          </cell>
          <cell r="G7564" t="str">
            <v>SPECIFY SPAN X RISE OR SIZE</v>
          </cell>
        </row>
        <row r="7565">
          <cell r="A7565" t="str">
            <v>841E13001</v>
          </cell>
          <cell r="C7565" t="str">
            <v>FT</v>
          </cell>
          <cell r="D7565" t="str">
            <v>SPIRAL WOUND RENEWAL SYSTEM, ARCH, AS PER PLAN</v>
          </cell>
          <cell r="F7565">
            <v>1</v>
          </cell>
          <cell r="G7565" t="str">
            <v>SPECIFY SPAN X RISE OR SIZE</v>
          </cell>
        </row>
        <row r="7566">
          <cell r="A7566" t="str">
            <v>842E10000</v>
          </cell>
          <cell r="C7566" t="str">
            <v>LB</v>
          </cell>
          <cell r="D7566" t="str">
            <v>CORRECTING ELEVATION OF CONCRETE APPROACH SLABS WITH HIGH DENSITY POLYURETHANE</v>
          </cell>
          <cell r="F7566">
            <v>0</v>
          </cell>
        </row>
        <row r="7567">
          <cell r="A7567" t="str">
            <v>843E50000</v>
          </cell>
          <cell r="C7567" t="str">
            <v>SF</v>
          </cell>
          <cell r="D7567" t="str">
            <v>PATCHING CONCRETE STRUCTURES WITH TROWELABLE MORTAR</v>
          </cell>
          <cell r="F7567">
            <v>0</v>
          </cell>
        </row>
        <row r="7568">
          <cell r="A7568" t="str">
            <v>843E50001</v>
          </cell>
          <cell r="C7568" t="str">
            <v>SF</v>
          </cell>
          <cell r="D7568" t="str">
            <v>PATCHING CONCRETE STRUCTURES WITH TROWELABLE MORTAR, AS PER PLAN</v>
          </cell>
          <cell r="F7568">
            <v>0</v>
          </cell>
        </row>
        <row r="7569">
          <cell r="A7569" t="str">
            <v>844E10000</v>
          </cell>
          <cell r="C7569" t="str">
            <v>SF</v>
          </cell>
          <cell r="D7569" t="str">
            <v>CONCRETE PATCHING WITH GALVANIC ANODE PROTECTION</v>
          </cell>
          <cell r="F7569">
            <v>0</v>
          </cell>
        </row>
        <row r="7570">
          <cell r="A7570" t="str">
            <v>844E10001</v>
          </cell>
          <cell r="C7570" t="str">
            <v>SF</v>
          </cell>
          <cell r="D7570" t="str">
            <v>CONCRETE PATCHING WITH GALVANIC ANODE PROTECTION, AS PER PLAN</v>
          </cell>
          <cell r="F7570">
            <v>0</v>
          </cell>
        </row>
        <row r="7571">
          <cell r="A7571" t="str">
            <v>845E60000</v>
          </cell>
          <cell r="C7571" t="str">
            <v>SF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845E60020</v>
          </cell>
          <cell r="C7572" t="str">
            <v>LS</v>
          </cell>
          <cell r="D7572" t="str">
            <v>SURFACE PREPARATION OF EXISTING STRUCTURAL STEEL</v>
          </cell>
          <cell r="F7572">
            <v>0</v>
          </cell>
        </row>
        <row r="7573">
          <cell r="A7573" t="str">
            <v>845E61000</v>
          </cell>
          <cell r="C7573" t="str">
            <v>MNHR</v>
          </cell>
          <cell r="D7573" t="str">
            <v>GRINDING FINS, TEARS, SLIVERS ON EXISTING STRUCTURAL STEEL</v>
          </cell>
          <cell r="F7573">
            <v>0</v>
          </cell>
        </row>
        <row r="7574">
          <cell r="A7574" t="str">
            <v>845E62000</v>
          </cell>
          <cell r="C7574" t="str">
            <v>SF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845E62020</v>
          </cell>
          <cell r="C7575" t="str">
            <v>LS</v>
          </cell>
          <cell r="D7575" t="str">
            <v>FIELD METALLIZING OF EXISTING STRUCTURAL STEEL</v>
          </cell>
          <cell r="F7575">
            <v>0</v>
          </cell>
        </row>
        <row r="7576">
          <cell r="A7576" t="str">
            <v>845E98000</v>
          </cell>
          <cell r="C7576" t="str">
            <v>SF</v>
          </cell>
          <cell r="D7576" t="str">
            <v>FIELD METALLIZING, MISC.:</v>
          </cell>
          <cell r="F7576">
            <v>1</v>
          </cell>
          <cell r="G7576">
            <v>1</v>
          </cell>
        </row>
        <row r="7577">
          <cell r="A7577" t="str">
            <v>846E00110</v>
          </cell>
          <cell r="C7577" t="str">
            <v>CF</v>
          </cell>
          <cell r="D7577" t="str">
            <v>POLYMER MODIFIED ASPHALT EXPANSION JOINT SYSTEM</v>
          </cell>
          <cell r="F7577">
            <v>0</v>
          </cell>
        </row>
        <row r="7578">
          <cell r="A7578" t="str">
            <v>846E00111</v>
          </cell>
          <cell r="C7578" t="str">
            <v>CF</v>
          </cell>
          <cell r="D7578" t="str">
            <v>POLYMER MODIFIED ASPHALT EXPANSION JOINT SYSTEM, AS PER PLAN</v>
          </cell>
          <cell r="F7578">
            <v>0</v>
          </cell>
        </row>
        <row r="7579">
          <cell r="A7579" t="str">
            <v>847E10000</v>
          </cell>
          <cell r="C7579" t="str">
            <v>SY</v>
          </cell>
          <cell r="D7579" t="str">
            <v>MICRO SILICA MODIFIED CONCRETE OVERLAY</v>
          </cell>
          <cell r="F7579">
            <v>1</v>
          </cell>
          <cell r="G7579" t="str">
            <v>SPECIFY THICKNESS</v>
          </cell>
        </row>
        <row r="7580">
          <cell r="A7580" t="str">
            <v>847E10001</v>
          </cell>
          <cell r="C7580" t="str">
            <v>SY</v>
          </cell>
          <cell r="D7580" t="str">
            <v>MICRO SILICA MODIFIED CONCRETE OVERLAY, AS PER PLAN</v>
          </cell>
          <cell r="F7580">
            <v>0</v>
          </cell>
        </row>
        <row r="7581">
          <cell r="A7581" t="str">
            <v>847E10100</v>
          </cell>
          <cell r="C7581" t="str">
            <v>SY</v>
          </cell>
          <cell r="D7581" t="str">
            <v>LATEX MODIFIED CONCRETE OVERLAY</v>
          </cell>
          <cell r="F7581">
            <v>1</v>
          </cell>
          <cell r="G7581" t="str">
            <v>SPECIFY THICKNESS</v>
          </cell>
        </row>
        <row r="7582">
          <cell r="A7582" t="str">
            <v>847E10101</v>
          </cell>
          <cell r="C7582" t="str">
            <v>SY</v>
          </cell>
          <cell r="D7582" t="str">
            <v>LATEX MODIFIED CONCRETE OVERLAY,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847E10200</v>
          </cell>
          <cell r="C7583" t="str">
            <v>SY</v>
          </cell>
          <cell r="D7583" t="str">
            <v>SUPERPLASTICIZED DENSE CONCRETE OVERLAY</v>
          </cell>
          <cell r="F7583">
            <v>1</v>
          </cell>
          <cell r="G7583" t="str">
            <v>SPECIFY THICKNESS</v>
          </cell>
        </row>
        <row r="7584">
          <cell r="A7584" t="str">
            <v>847E10201</v>
          </cell>
          <cell r="C7584" t="str">
            <v>SY</v>
          </cell>
          <cell r="D7584" t="str">
            <v>SUPERPLASTICIZED DENSE CONCRETE OVERLAY, AS PER PLAN</v>
          </cell>
          <cell r="F7584">
            <v>1</v>
          </cell>
          <cell r="G7584" t="str">
            <v>SPECIFY THICKNESS</v>
          </cell>
        </row>
        <row r="7585">
          <cell r="A7585" t="str">
            <v>847E20000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847E20001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847E20100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847E20101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847E20200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847E20201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847E30000</v>
          </cell>
          <cell r="C7591" t="str">
            <v>LS</v>
          </cell>
          <cell r="D7591" t="str">
            <v>TEST SLAB</v>
          </cell>
          <cell r="F7591">
            <v>0</v>
          </cell>
        </row>
        <row r="7592">
          <cell r="A7592" t="str">
            <v>847E30200</v>
          </cell>
          <cell r="C7592" t="str">
            <v>CY</v>
          </cell>
          <cell r="D7592" t="str">
            <v>FULL DEPTH REPAIR</v>
          </cell>
          <cell r="F7592">
            <v>0</v>
          </cell>
        </row>
        <row r="7593">
          <cell r="A7593" t="str">
            <v>847E30201</v>
          </cell>
          <cell r="C7593" t="str">
            <v>CY</v>
          </cell>
          <cell r="D7593" t="str">
            <v>FULL DEPTH REPAIR, AS PER PLAN</v>
          </cell>
          <cell r="F7593">
            <v>0</v>
          </cell>
        </row>
        <row r="7594">
          <cell r="A7594" t="str">
            <v>847E30300</v>
          </cell>
          <cell r="C7594" t="str">
            <v>SY</v>
          </cell>
          <cell r="D7594" t="str">
            <v>WEARING COURSE REMOVED, ASPHALT</v>
          </cell>
          <cell r="F7594">
            <v>0</v>
          </cell>
        </row>
        <row r="7595">
          <cell r="A7595" t="str">
            <v>847E30301</v>
          </cell>
          <cell r="C7595" t="str">
            <v>SY</v>
          </cell>
          <cell r="D7595" t="str">
            <v>WEARING COURSE REMOVED, ASPHALT, AS PER PLAN</v>
          </cell>
          <cell r="F7595">
            <v>0</v>
          </cell>
        </row>
        <row r="7596">
          <cell r="A7596" t="str">
            <v>847E30400</v>
          </cell>
          <cell r="C7596" t="str">
            <v>SY</v>
          </cell>
          <cell r="D7596" t="str">
            <v>EXISTING CONCRETE OVERLAY REMOVED</v>
          </cell>
          <cell r="F7596">
            <v>1</v>
          </cell>
          <cell r="G7596" t="str">
            <v>SPECIFY NOMINAL THICKNESS</v>
          </cell>
        </row>
        <row r="7597">
          <cell r="A7597" t="str">
            <v>847E30401</v>
          </cell>
          <cell r="C7597" t="str">
            <v>SY</v>
          </cell>
          <cell r="D7597" t="str">
            <v>EXISTING CONCRETE OVERLAY REMOVED, AS PER PLAN</v>
          </cell>
          <cell r="F7597">
            <v>1</v>
          </cell>
          <cell r="G7597" t="str">
            <v>SPECIFY NOMINAL THICKNESS</v>
          </cell>
        </row>
        <row r="7598">
          <cell r="A7598" t="str">
            <v>847E50000</v>
          </cell>
          <cell r="C7598" t="str">
            <v>SY</v>
          </cell>
          <cell r="D7598" t="str">
            <v>HAND CHIPPING</v>
          </cell>
          <cell r="F7598">
            <v>0</v>
          </cell>
        </row>
        <row r="7599">
          <cell r="A7599" t="str">
            <v>848E10000</v>
          </cell>
          <cell r="C7599" t="str">
            <v>SY</v>
          </cell>
          <cell r="D7599" t="str">
            <v>MICRO SILICA MODIFIED CONCRETE OVERLAY USING HYDRODEMOLITION</v>
          </cell>
          <cell r="F7599">
            <v>1</v>
          </cell>
          <cell r="G7599" t="str">
            <v>SPECIFY THICKNESS</v>
          </cell>
        </row>
        <row r="7600">
          <cell r="A7600" t="str">
            <v>848E10001</v>
          </cell>
          <cell r="C7600" t="str">
            <v>SY</v>
          </cell>
          <cell r="D7600" t="str">
            <v>MICRO SILICA MODIFIED CONCRETE OVERLAY USING HYDRODEMOLITION, AS PER PLAN</v>
          </cell>
          <cell r="F7600">
            <v>1</v>
          </cell>
          <cell r="G7600" t="str">
            <v>SPECIFY THICKNESS</v>
          </cell>
        </row>
        <row r="7601">
          <cell r="A7601" t="str">
            <v>848E10100</v>
          </cell>
          <cell r="C7601" t="str">
            <v>SY</v>
          </cell>
          <cell r="D7601" t="str">
            <v>LATEX MODIFIED CONCRETE OVERLAY USING HYDRODEMOLITION</v>
          </cell>
          <cell r="F7601">
            <v>1</v>
          </cell>
          <cell r="G7601" t="str">
            <v>SPECIFY THICKNESS</v>
          </cell>
        </row>
        <row r="7602">
          <cell r="A7602" t="str">
            <v>848E10101</v>
          </cell>
          <cell r="C7602" t="str">
            <v>SY</v>
          </cell>
          <cell r="D7602" t="str">
            <v>LATEX MODIFIED CONCRETE OVERLAY USING HYDRODEMOLITION, AS PER PLAN</v>
          </cell>
          <cell r="F7602">
            <v>1</v>
          </cell>
          <cell r="G7602" t="str">
            <v>SPECIFY THICKNESS</v>
          </cell>
        </row>
        <row r="7603">
          <cell r="A7603" t="str">
            <v>848E10200</v>
          </cell>
          <cell r="C7603" t="str">
            <v>SY</v>
          </cell>
          <cell r="D7603" t="str">
            <v>SUPERPLASTICIZED DENSE CONCRETE OVERLAY USING HYDRODEMOLITION</v>
          </cell>
          <cell r="F7603">
            <v>1</v>
          </cell>
          <cell r="G7603" t="str">
            <v>SPECIFY THICKNESS</v>
          </cell>
        </row>
        <row r="7604">
          <cell r="A7604" t="str">
            <v>848E10201</v>
          </cell>
          <cell r="C7604" t="str">
            <v>SY</v>
          </cell>
          <cell r="D7604" t="str">
            <v>SUPERPLASTICIZED DENSE CONCRETE OVERLAY USING HYDRODEMOLITION, AS PER PLAN</v>
          </cell>
          <cell r="F7604">
            <v>1</v>
          </cell>
          <cell r="G7604" t="str">
            <v>SPECIFY THICKNESS</v>
          </cell>
        </row>
        <row r="7605">
          <cell r="A7605" t="str">
            <v>848E20000</v>
          </cell>
          <cell r="C7605" t="str">
            <v>SY</v>
          </cell>
          <cell r="D7605" t="str">
            <v>SURFACE PREPARATION USING HYDRODEMOLITION</v>
          </cell>
          <cell r="F7605">
            <v>0</v>
          </cell>
        </row>
        <row r="7606">
          <cell r="A7606" t="str">
            <v>848E20001</v>
          </cell>
          <cell r="C7606" t="str">
            <v>SY</v>
          </cell>
          <cell r="D7606" t="str">
            <v>SURFACE PREPARATION USING HYDRODEMOLITION, AS PER PLAN</v>
          </cell>
          <cell r="F7606">
            <v>0</v>
          </cell>
        </row>
        <row r="7607">
          <cell r="A7607" t="str">
            <v>848E30000</v>
          </cell>
          <cell r="C7607" t="str">
            <v>CY</v>
          </cell>
          <cell r="D7607" t="str">
            <v>MICRO SILICA MODIFIED CONCRETE OVERLAY (VARIABLE THICKNESS), MATERIAL ONLY</v>
          </cell>
          <cell r="F7607">
            <v>0</v>
          </cell>
        </row>
        <row r="7608">
          <cell r="A7608" t="str">
            <v>848E30001</v>
          </cell>
          <cell r="C7608" t="str">
            <v>CY</v>
          </cell>
          <cell r="D7608" t="str">
            <v>MICRO SILICA MODIFIED CONCRETE OVERLAY (VARIABLE THICKNESS), MATERIAL ONLY, AS PER PLAN</v>
          </cell>
          <cell r="F7608">
            <v>0</v>
          </cell>
        </row>
        <row r="7609">
          <cell r="A7609" t="str">
            <v>848E30100</v>
          </cell>
          <cell r="C7609" t="str">
            <v>CY</v>
          </cell>
          <cell r="D7609" t="str">
            <v>LATEX MODIFIED CONCRETE OVERLAY (VARIABLE THICKNESS), MATERIAL ONLY</v>
          </cell>
          <cell r="F7609">
            <v>0</v>
          </cell>
        </row>
        <row r="7610">
          <cell r="A7610" t="str">
            <v>848E30101</v>
          </cell>
          <cell r="C7610" t="str">
            <v>CY</v>
          </cell>
          <cell r="D7610" t="str">
            <v>LATEX MODIFIED CONCRETE OVERLAY (VARIABLE THICKNESS), MATERIAL ONLY, AS PER PLAN</v>
          </cell>
          <cell r="F7610">
            <v>0</v>
          </cell>
        </row>
        <row r="7611">
          <cell r="A7611" t="str">
            <v>848E30200</v>
          </cell>
          <cell r="C7611" t="str">
            <v>CY</v>
          </cell>
          <cell r="D7611" t="str">
            <v>SUPERPLASTICIZED DENSE CONCRETE OVERLAY (VARIABLE THICKNESS), MATERIAL ONLY</v>
          </cell>
          <cell r="F7611">
            <v>0</v>
          </cell>
        </row>
        <row r="7612">
          <cell r="A7612" t="str">
            <v>848E30201</v>
          </cell>
          <cell r="C7612" t="str">
            <v>CY</v>
          </cell>
          <cell r="D7612" t="str">
            <v>SUPERPLASTICIZED DENSE CONCRETE OVERLAY (VARIABLE THICKNESS), MATERIAL ONLY, AS PER PLAN</v>
          </cell>
          <cell r="F7612">
            <v>0</v>
          </cell>
        </row>
        <row r="7613">
          <cell r="A7613" t="str">
            <v>848E50000</v>
          </cell>
          <cell r="C7613" t="str">
            <v>SY</v>
          </cell>
          <cell r="D7613" t="str">
            <v>HAND CHIPPING</v>
          </cell>
          <cell r="F7613">
            <v>0</v>
          </cell>
        </row>
        <row r="7614">
          <cell r="A7614" t="str">
            <v>848E50001</v>
          </cell>
          <cell r="C7614" t="str">
            <v>SY</v>
          </cell>
          <cell r="D7614" t="str">
            <v>HAND CHIPPING, AS PER PLAN</v>
          </cell>
          <cell r="F7614">
            <v>0</v>
          </cell>
        </row>
        <row r="7615">
          <cell r="A7615" t="str">
            <v>848E50100</v>
          </cell>
          <cell r="C7615" t="str">
            <v>LS</v>
          </cell>
          <cell r="D7615" t="str">
            <v>TEST SLAB</v>
          </cell>
          <cell r="F7615">
            <v>0</v>
          </cell>
        </row>
        <row r="7616">
          <cell r="A7616" t="str">
            <v>848E50101</v>
          </cell>
          <cell r="C7616" t="str">
            <v>LS</v>
          </cell>
          <cell r="D7616" t="str">
            <v>TEST SLAB, AS PER PLAN</v>
          </cell>
          <cell r="F7616">
            <v>0</v>
          </cell>
        </row>
        <row r="7617">
          <cell r="A7617" t="str">
            <v>848E50200</v>
          </cell>
          <cell r="C7617" t="str">
            <v>CY</v>
          </cell>
          <cell r="D7617" t="str">
            <v>FULL-DEPTH REPAIR</v>
          </cell>
          <cell r="F7617">
            <v>0</v>
          </cell>
        </row>
        <row r="7618">
          <cell r="A7618" t="str">
            <v>848E50201</v>
          </cell>
          <cell r="C7618" t="str">
            <v>CY</v>
          </cell>
          <cell r="D7618" t="str">
            <v>FULL DEPTH REPAIR, AS PER PLAN</v>
          </cell>
          <cell r="F7618">
            <v>0</v>
          </cell>
        </row>
        <row r="7619">
          <cell r="A7619" t="str">
            <v>848E50300</v>
          </cell>
          <cell r="C7619" t="str">
            <v>SY</v>
          </cell>
          <cell r="D7619" t="str">
            <v>WEARING COURSE REMOVED, ASPHALT</v>
          </cell>
          <cell r="F7619">
            <v>0</v>
          </cell>
        </row>
        <row r="7620">
          <cell r="A7620" t="str">
            <v>848E50301</v>
          </cell>
          <cell r="C7620" t="str">
            <v>SY</v>
          </cell>
          <cell r="D7620" t="str">
            <v>WEARING COURSE REMOVED, ASPHALT, AS PER PLAN</v>
          </cell>
          <cell r="F7620">
            <v>0</v>
          </cell>
        </row>
        <row r="7621">
          <cell r="A7621" t="str">
            <v>848E50320</v>
          </cell>
          <cell r="C7621" t="str">
            <v>SY</v>
          </cell>
          <cell r="D7621" t="str">
            <v>EXISTING CONCRETE OVERLAY REMOVED</v>
          </cell>
          <cell r="F7621">
            <v>1</v>
          </cell>
          <cell r="G7621" t="str">
            <v>SPECIFY THICKNESS</v>
          </cell>
        </row>
        <row r="7622">
          <cell r="A7622" t="str">
            <v>848E50321</v>
          </cell>
          <cell r="C7622" t="str">
            <v>SY</v>
          </cell>
          <cell r="D7622" t="str">
            <v>EXISTING CONCRETE OVERLAY REMOVED, AS PER PLAN</v>
          </cell>
          <cell r="F7622">
            <v>0</v>
          </cell>
        </row>
        <row r="7623">
          <cell r="A7623" t="str">
            <v>848E50340</v>
          </cell>
          <cell r="C7623" t="str">
            <v>SY</v>
          </cell>
          <cell r="D7623" t="str">
            <v>REMOVAL OF DEBONDED OR DETERIORATED EXISTING VARIABLE THICKNESS CONCRETE OVERLAY</v>
          </cell>
          <cell r="F7623">
            <v>0</v>
          </cell>
        </row>
        <row r="7624">
          <cell r="A7624" t="str">
            <v>848E50341</v>
          </cell>
          <cell r="C7624" t="str">
            <v>SY</v>
          </cell>
          <cell r="D7624" t="str">
            <v>REMOVAL OF DEBONDED OR DETERIORATED EXISTING VARIABLE THICKNESS CONCRETE OVERLAY, AS PER PLAN</v>
          </cell>
          <cell r="F7624">
            <v>0</v>
          </cell>
        </row>
        <row r="7625">
          <cell r="A7625" t="str">
            <v>848E90000</v>
          </cell>
          <cell r="C7625" t="str">
            <v>SY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848E91000</v>
          </cell>
          <cell r="C7626" t="str">
            <v>CY</v>
          </cell>
          <cell r="D7626" t="str">
            <v>OVERLAY, MISC.:</v>
          </cell>
          <cell r="F7626">
            <v>1</v>
          </cell>
          <cell r="G7626">
            <v>1</v>
          </cell>
        </row>
        <row r="7627">
          <cell r="A7627" t="str">
            <v>848E99000</v>
          </cell>
          <cell r="B7627" t="str">
            <v>Y</v>
          </cell>
          <cell r="C7627" t="str">
            <v>CY</v>
          </cell>
          <cell r="D7627" t="str">
            <v>SPECIAL - CONCRETE OVERLAY, VARIABLE THICKNESS, MATERIAL ONLY</v>
          </cell>
          <cell r="F7627">
            <v>0</v>
          </cell>
          <cell r="G7627" t="str">
            <v>DESIGN BUILD PROJECTS ONLY</v>
          </cell>
        </row>
        <row r="7628">
          <cell r="A7628" t="str">
            <v>848E99100</v>
          </cell>
          <cell r="B7628" t="str">
            <v>Y</v>
          </cell>
          <cell r="C7628" t="str">
            <v>LS</v>
          </cell>
          <cell r="D7628" t="str">
            <v>SPECIAL - BRIDGE DECK CONCRETE OVERLAYS</v>
          </cell>
          <cell r="F7628">
            <v>0</v>
          </cell>
          <cell r="G7628" t="str">
            <v>DESIGN BUILD PROJECTS ONLY</v>
          </cell>
        </row>
        <row r="7629">
          <cell r="A7629" t="str">
            <v>849E10000</v>
          </cell>
          <cell r="C7629" t="str">
            <v>LS</v>
          </cell>
          <cell r="D7629" t="str">
            <v>DAMAGE ASSESSMENT</v>
          </cell>
          <cell r="F7629">
            <v>0</v>
          </cell>
        </row>
        <row r="7630">
          <cell r="A7630" t="str">
            <v>849E10001</v>
          </cell>
          <cell r="C7630" t="str">
            <v>LS</v>
          </cell>
          <cell r="D7630" t="str">
            <v>DAMAGE ASSESSMENT, AS PER PLAN</v>
          </cell>
          <cell r="F7630">
            <v>0</v>
          </cell>
        </row>
        <row r="7631">
          <cell r="A7631" t="str">
            <v>849E10500</v>
          </cell>
          <cell r="C7631" t="str">
            <v>LS</v>
          </cell>
          <cell r="D7631" t="str">
            <v>SURFACE PREPARATION</v>
          </cell>
          <cell r="F7631">
            <v>0</v>
          </cell>
        </row>
        <row r="7632">
          <cell r="A7632" t="str">
            <v>849E10600</v>
          </cell>
          <cell r="C7632" t="str">
            <v>HOUR</v>
          </cell>
          <cell r="D7632" t="str">
            <v>REPAIRING DAMAGED MEMBERS BY GRINDING</v>
          </cell>
          <cell r="F7632">
            <v>0</v>
          </cell>
        </row>
        <row r="7633">
          <cell r="A7633" t="str">
            <v>849E10700</v>
          </cell>
          <cell r="C7633" t="str">
            <v>LS</v>
          </cell>
          <cell r="D7633" t="str">
            <v>STRAIGHTENING DAMAGED MEMBERS</v>
          </cell>
          <cell r="F7633">
            <v>0</v>
          </cell>
        </row>
        <row r="7634">
          <cell r="A7634" t="str">
            <v>850E10000</v>
          </cell>
          <cell r="C7634" t="str">
            <v>MILE</v>
          </cell>
          <cell r="D7634" t="str">
            <v>GROOVING FOR 4" RECESSED PAVEMENT MARKING, (ASPHALT)</v>
          </cell>
          <cell r="F7634">
            <v>0</v>
          </cell>
        </row>
        <row r="7635">
          <cell r="A7635" t="str">
            <v>850E10001</v>
          </cell>
          <cell r="C7635" t="str">
            <v>MILE</v>
          </cell>
          <cell r="D7635" t="str">
            <v>GROOVING FOR 4" RECESSED PAVEMENT MARKING, (ASPHALT), AS PER PLAN</v>
          </cell>
          <cell r="F7635">
            <v>0</v>
          </cell>
        </row>
        <row r="7636">
          <cell r="A7636" t="str">
            <v>850E10010</v>
          </cell>
          <cell r="C7636" t="str">
            <v>MILE</v>
          </cell>
          <cell r="D7636" t="str">
            <v>GROOVING FOR 6" RECESSED PAVEMENT MARKING, (ASPHALT)</v>
          </cell>
          <cell r="F7636">
            <v>0</v>
          </cell>
        </row>
        <row r="7637">
          <cell r="A7637" t="str">
            <v>850E10011</v>
          </cell>
          <cell r="C7637" t="str">
            <v>MILE</v>
          </cell>
          <cell r="D7637" t="str">
            <v>GROOVING FOR 6" RECESSED PAVEMENT MARKING, (ASPHALT), AS PER PLAN</v>
          </cell>
          <cell r="F7637">
            <v>0</v>
          </cell>
        </row>
        <row r="7638">
          <cell r="A7638" t="str">
            <v>850E10020</v>
          </cell>
          <cell r="C7638" t="str">
            <v>MILE</v>
          </cell>
          <cell r="D7638" t="str">
            <v>GROOVING FOR 8" RECESSED PAVEMENT MARKING, (ASPHALT)</v>
          </cell>
          <cell r="F7638">
            <v>0</v>
          </cell>
        </row>
        <row r="7639">
          <cell r="A7639" t="str">
            <v>850E10030</v>
          </cell>
          <cell r="C7639" t="str">
            <v>MILE</v>
          </cell>
          <cell r="D7639" t="str">
            <v>GROOVING FOR 12" RECESSED PAVEMENT MARKING, (ASPHALT)</v>
          </cell>
          <cell r="F7639">
            <v>0</v>
          </cell>
        </row>
        <row r="7640">
          <cell r="A7640" t="str">
            <v>850E10100</v>
          </cell>
          <cell r="C7640" t="str">
            <v>FT</v>
          </cell>
          <cell r="D7640" t="str">
            <v>GROOVING FOR 4" RECESSED PAVEMENT MARKING, (ASPHALT)</v>
          </cell>
          <cell r="F7640">
            <v>0</v>
          </cell>
        </row>
        <row r="7641">
          <cell r="A7641" t="str">
            <v>850E10110</v>
          </cell>
          <cell r="C7641" t="str">
            <v>FT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850E10111</v>
          </cell>
          <cell r="C7642" t="str">
            <v>FT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850E10120</v>
          </cell>
          <cell r="C7643" t="str">
            <v>FT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850E10130</v>
          </cell>
          <cell r="C7644" t="str">
            <v>FT</v>
          </cell>
          <cell r="D7644" t="str">
            <v>GROOVING FOR 12" RECESSED PAVEMENT MARKING, (ASPHALT)</v>
          </cell>
          <cell r="F7644">
            <v>0</v>
          </cell>
        </row>
        <row r="7645">
          <cell r="A7645" t="str">
            <v>850E10131</v>
          </cell>
          <cell r="C7645" t="str">
            <v>FT</v>
          </cell>
          <cell r="D7645" t="str">
            <v>GROOVING FOR 12" RECESSED PAVEMENT MARKING, (ASPHALT), AS PER PLAN</v>
          </cell>
          <cell r="F7645">
            <v>0</v>
          </cell>
        </row>
        <row r="7646">
          <cell r="A7646" t="str">
            <v>850E20000</v>
          </cell>
          <cell r="C7646" t="str">
            <v>MILE</v>
          </cell>
          <cell r="D7646" t="str">
            <v>GROOVING FOR 4" RECESSED PAVEMENT MARKING, (CONCRETE)</v>
          </cell>
          <cell r="F7646">
            <v>0</v>
          </cell>
        </row>
        <row r="7647">
          <cell r="A7647" t="str">
            <v>850E20010</v>
          </cell>
          <cell r="C7647" t="str">
            <v>MILE</v>
          </cell>
          <cell r="D7647" t="str">
            <v>GROOVING FOR 6" RECESSED PAVEMENT MARKING, (CONCRETE)</v>
          </cell>
          <cell r="F7647">
            <v>0</v>
          </cell>
        </row>
        <row r="7648">
          <cell r="A7648" t="str">
            <v>850E20011</v>
          </cell>
          <cell r="C7648" t="str">
            <v>MILE</v>
          </cell>
          <cell r="D7648" t="str">
            <v>GROOVING FOR 6" RECESSED PAVEMENT MARKING, (CONCRETE), AS PER PLAN</v>
          </cell>
          <cell r="F7648">
            <v>0</v>
          </cell>
        </row>
        <row r="7649">
          <cell r="A7649" t="str">
            <v>850E20020</v>
          </cell>
          <cell r="C7649" t="str">
            <v>MILE</v>
          </cell>
          <cell r="D7649" t="str">
            <v>GROOVING FOR 8" RECESSED PAVEMENT MARKING, (CONCRETE)</v>
          </cell>
          <cell r="F7649">
            <v>0</v>
          </cell>
        </row>
        <row r="7650">
          <cell r="A7650" t="str">
            <v>850E20030</v>
          </cell>
          <cell r="C7650" t="str">
            <v>MILE</v>
          </cell>
          <cell r="D7650" t="str">
            <v>GROOVING FOR 12" RECESSED PAVEMENT MARKING, (CONCRETE)</v>
          </cell>
          <cell r="F7650">
            <v>0</v>
          </cell>
        </row>
        <row r="7651">
          <cell r="A7651" t="str">
            <v>850E20100</v>
          </cell>
          <cell r="C7651" t="str">
            <v>FT</v>
          </cell>
          <cell r="D7651" t="str">
            <v>GROOVING FOR 4" RECESSED PAVEMENT MARKING, (CONCRETE)</v>
          </cell>
          <cell r="F7651">
            <v>0</v>
          </cell>
        </row>
        <row r="7652">
          <cell r="A7652" t="str">
            <v>850E20110</v>
          </cell>
          <cell r="C7652" t="str">
            <v>FT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850E20111</v>
          </cell>
          <cell r="C7653" t="str">
            <v>FT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850E20120</v>
          </cell>
          <cell r="C7654" t="str">
            <v>FT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850E20130</v>
          </cell>
          <cell r="C7655" t="str">
            <v>FT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850E20131</v>
          </cell>
          <cell r="C7656" t="str">
            <v>FT</v>
          </cell>
          <cell r="D7656" t="str">
            <v>GROOVING FOR 12" RECESSED PAVEMENT MARKING, (CONCRETE), AS PER PLAN</v>
          </cell>
          <cell r="F7656">
            <v>0</v>
          </cell>
        </row>
        <row r="7657">
          <cell r="A7657" t="str">
            <v>851E10000</v>
          </cell>
          <cell r="C7657" t="str">
            <v>SF</v>
          </cell>
          <cell r="D7657" t="str">
            <v>PRECAST GRAVITY AND SEMIGRAVITY RETAINING WALL</v>
          </cell>
          <cell r="F7657">
            <v>0</v>
          </cell>
        </row>
        <row r="7658">
          <cell r="A7658" t="str">
            <v>851E10001</v>
          </cell>
          <cell r="C7658" t="str">
            <v>SF</v>
          </cell>
          <cell r="D7658" t="str">
            <v>PRECAST GRAVITY AND SEMIGRAVITY RETAINING WALL, AS PER PLAN</v>
          </cell>
          <cell r="F7658">
            <v>0</v>
          </cell>
        </row>
        <row r="7659">
          <cell r="A7659" t="str">
            <v>851E11000</v>
          </cell>
          <cell r="C7659" t="str">
            <v>CY</v>
          </cell>
          <cell r="D7659" t="str">
            <v>NATURAL SOIL</v>
          </cell>
          <cell r="F7659">
            <v>0</v>
          </cell>
        </row>
        <row r="7660">
          <cell r="A7660" t="str">
            <v>851E12000</v>
          </cell>
          <cell r="C7660" t="str">
            <v>FT</v>
          </cell>
          <cell r="D7660" t="str">
            <v>CONCRETE COPING</v>
          </cell>
          <cell r="F7660">
            <v>0</v>
          </cell>
        </row>
        <row r="7661">
          <cell r="A7661" t="str">
            <v>851E14000</v>
          </cell>
          <cell r="C7661" t="str">
            <v>DAY</v>
          </cell>
          <cell r="D7661" t="str">
            <v>ON-SITE ASSISTANCE</v>
          </cell>
          <cell r="F7661">
            <v>0</v>
          </cell>
        </row>
        <row r="7662">
          <cell r="A7662" t="str">
            <v>851E15000</v>
          </cell>
          <cell r="C7662" t="str">
            <v>LS</v>
          </cell>
          <cell r="D7662" t="str">
            <v>WALL DRAINAGE SYSTEM</v>
          </cell>
          <cell r="F7662">
            <v>0</v>
          </cell>
        </row>
        <row r="7663">
          <cell r="A7663" t="str">
            <v>851E15500</v>
          </cell>
          <cell r="C7663" t="str">
            <v>LS</v>
          </cell>
          <cell r="D7663" t="str">
            <v>PGSRW INSPECTION AND COMPACTION TESTING</v>
          </cell>
          <cell r="F7663">
            <v>0</v>
          </cell>
        </row>
        <row r="7664">
          <cell r="A7664" t="str">
            <v>852E10000</v>
          </cell>
          <cell r="C7664" t="str">
            <v>SY</v>
          </cell>
          <cell r="D7664" t="str">
            <v>ULTRA-THIN WHITETOPPING</v>
          </cell>
          <cell r="F7664">
            <v>0</v>
          </cell>
        </row>
        <row r="7665">
          <cell r="A7665" t="str">
            <v>855E00010</v>
          </cell>
          <cell r="C7665" t="str">
            <v>LB</v>
          </cell>
          <cell r="D7665" t="str">
            <v>POST-TENSIONING STRAND TENDON</v>
          </cell>
          <cell r="F7665">
            <v>0</v>
          </cell>
        </row>
        <row r="7666">
          <cell r="A7666" t="str">
            <v>855E00020</v>
          </cell>
          <cell r="C7666" t="str">
            <v>LB</v>
          </cell>
          <cell r="D7666" t="str">
            <v>POST-TENSIONING BAR TENDON</v>
          </cell>
          <cell r="F7666">
            <v>0</v>
          </cell>
        </row>
        <row r="7667">
          <cell r="A7667" t="str">
            <v>856E10000</v>
          </cell>
          <cell r="C7667" t="str">
            <v>CY</v>
          </cell>
          <cell r="D7667" t="str">
            <v>BRIDGE DECK WATERPROOFING ASPHALT CONCRETE</v>
          </cell>
          <cell r="F7667">
            <v>0</v>
          </cell>
        </row>
        <row r="7668">
          <cell r="A7668" t="str">
            <v>858E10000</v>
          </cell>
          <cell r="C7668" t="str">
            <v>SY</v>
          </cell>
          <cell r="D7668" t="str">
            <v>THIN POLYMER EPOXY OVERLAY</v>
          </cell>
          <cell r="F7668">
            <v>0</v>
          </cell>
        </row>
        <row r="7669">
          <cell r="A7669" t="str">
            <v>858E10001</v>
          </cell>
          <cell r="C7669" t="str">
            <v>SY</v>
          </cell>
          <cell r="D7669" t="str">
            <v>THIN POLYMER EPOXY OVERLAY, AS PER PLAN</v>
          </cell>
          <cell r="F7669">
            <v>0</v>
          </cell>
        </row>
        <row r="7670">
          <cell r="A7670" t="str">
            <v>859E10000</v>
          </cell>
          <cell r="C7670" t="str">
            <v>CY</v>
          </cell>
          <cell r="D7670" t="str">
            <v>ASPHALT CONCRETE WITH VERGLIMIT</v>
          </cell>
          <cell r="F7670">
            <v>0</v>
          </cell>
        </row>
        <row r="7671">
          <cell r="A7671" t="str">
            <v>859E10001</v>
          </cell>
          <cell r="C7671" t="str">
            <v>CY</v>
          </cell>
          <cell r="D7671" t="str">
            <v>ASPHALT CONCRETE WITH VERGLIMIT, AS PER PLAN</v>
          </cell>
          <cell r="F7671">
            <v>0</v>
          </cell>
        </row>
        <row r="7672">
          <cell r="A7672" t="str">
            <v>860E10000</v>
          </cell>
          <cell r="C7672" t="str">
            <v>CY</v>
          </cell>
          <cell r="D7672" t="str">
            <v>THINLAY ASPHALT CONCRETE, TYPE MED</v>
          </cell>
          <cell r="F7672">
            <v>0</v>
          </cell>
        </row>
        <row r="7673">
          <cell r="A7673" t="str">
            <v>860E10010</v>
          </cell>
          <cell r="C7673" t="str">
            <v>CY</v>
          </cell>
          <cell r="D7673" t="str">
            <v>THINLAY ASPHALT CONCRETE, TYPE LT</v>
          </cell>
          <cell r="F7673">
            <v>0</v>
          </cell>
        </row>
        <row r="7674">
          <cell r="A7674" t="str">
            <v>862E00500</v>
          </cell>
          <cell r="C7674" t="str">
            <v>HOUR</v>
          </cell>
          <cell r="D7674" t="str">
            <v>SCALING</v>
          </cell>
          <cell r="F7674">
            <v>0</v>
          </cell>
        </row>
        <row r="7675">
          <cell r="A7675" t="str">
            <v>862E00600</v>
          </cell>
          <cell r="C7675" t="str">
            <v>SY</v>
          </cell>
          <cell r="D7675" t="str">
            <v>SLOPE DRAPE</v>
          </cell>
          <cell r="F7675">
            <v>0</v>
          </cell>
        </row>
        <row r="7676">
          <cell r="A7676" t="str">
            <v>862E00601</v>
          </cell>
          <cell r="C7676" t="str">
            <v>SY</v>
          </cell>
          <cell r="D7676" t="str">
            <v>SLOPE DRAPE, AS PER PLAN</v>
          </cell>
          <cell r="F7676">
            <v>0</v>
          </cell>
        </row>
        <row r="7677">
          <cell r="A7677" t="str">
            <v>862E00610</v>
          </cell>
          <cell r="C7677" t="str">
            <v>CY</v>
          </cell>
          <cell r="D7677" t="str">
            <v>EXCAVATION</v>
          </cell>
          <cell r="F7677">
            <v>0</v>
          </cell>
        </row>
        <row r="7678">
          <cell r="A7678" t="str">
            <v>862E00611</v>
          </cell>
          <cell r="C7678" t="str">
            <v>CY</v>
          </cell>
          <cell r="D7678" t="str">
            <v>EXCAVATION, AS PER PLAN</v>
          </cell>
          <cell r="F7678">
            <v>0</v>
          </cell>
        </row>
        <row r="7679">
          <cell r="A7679" t="str">
            <v>862E00700</v>
          </cell>
          <cell r="C7679" t="str">
            <v>SF</v>
          </cell>
          <cell r="D7679" t="str">
            <v>TRIM BLASTING</v>
          </cell>
          <cell r="F7679">
            <v>0</v>
          </cell>
        </row>
        <row r="7680">
          <cell r="A7680" t="str">
            <v>862E99000</v>
          </cell>
          <cell r="C7680" t="str">
            <v>FT</v>
          </cell>
          <cell r="D7680" t="str">
            <v>ROCKFALL PROTECTION, MISC.:</v>
          </cell>
          <cell r="F7680">
            <v>1</v>
          </cell>
          <cell r="G7680">
            <v>1</v>
          </cell>
        </row>
        <row r="7681">
          <cell r="A7681" t="str">
            <v>863E00100</v>
          </cell>
          <cell r="C7681" t="str">
            <v>SY</v>
          </cell>
          <cell r="D7681" t="str">
            <v>GEOGRID, TYPE P1</v>
          </cell>
          <cell r="F7681">
            <v>0</v>
          </cell>
        </row>
        <row r="7682">
          <cell r="A7682" t="str">
            <v>863E00200</v>
          </cell>
          <cell r="C7682" t="str">
            <v>SY</v>
          </cell>
          <cell r="D7682" t="str">
            <v>GEOGRID, TYPE P2</v>
          </cell>
          <cell r="F7682">
            <v>0</v>
          </cell>
        </row>
        <row r="7683">
          <cell r="A7683" t="str">
            <v>863E00300</v>
          </cell>
          <cell r="C7683" t="str">
            <v>SY</v>
          </cell>
          <cell r="D7683" t="str">
            <v>GEOGRID, TYPE P3</v>
          </cell>
          <cell r="F7683">
            <v>0</v>
          </cell>
        </row>
        <row r="7684">
          <cell r="A7684" t="str">
            <v>863E00400</v>
          </cell>
          <cell r="C7684" t="str">
            <v>SY</v>
          </cell>
          <cell r="D7684" t="str">
            <v>GEOGRID, TYPE P4</v>
          </cell>
          <cell r="F7684">
            <v>0</v>
          </cell>
        </row>
        <row r="7685">
          <cell r="A7685" t="str">
            <v>863E00500</v>
          </cell>
          <cell r="C7685" t="str">
            <v>SY</v>
          </cell>
          <cell r="D7685" t="str">
            <v>GEOGRID, TYPE P5</v>
          </cell>
          <cell r="F7685">
            <v>0</v>
          </cell>
        </row>
        <row r="7686">
          <cell r="A7686" t="str">
            <v>863E00600</v>
          </cell>
          <cell r="C7686" t="str">
            <v>SY</v>
          </cell>
          <cell r="D7686" t="str">
            <v>GEOGRID, TYPE S1</v>
          </cell>
          <cell r="F7686">
            <v>0</v>
          </cell>
        </row>
        <row r="7687">
          <cell r="A7687" t="str">
            <v>863E00700</v>
          </cell>
          <cell r="C7687" t="str">
            <v>SY</v>
          </cell>
          <cell r="D7687" t="str">
            <v>GEOGRID, TYPE S2</v>
          </cell>
          <cell r="F7687">
            <v>0</v>
          </cell>
        </row>
        <row r="7688">
          <cell r="A7688" t="str">
            <v>863E00800</v>
          </cell>
          <cell r="C7688" t="str">
            <v>CY</v>
          </cell>
          <cell r="D7688" t="str">
            <v>REINFORCED EMBANKMENT</v>
          </cell>
          <cell r="F7688">
            <v>0</v>
          </cell>
        </row>
        <row r="7689">
          <cell r="A7689" t="str">
            <v>863E00801</v>
          </cell>
          <cell r="C7689" t="str">
            <v>CY</v>
          </cell>
          <cell r="D7689" t="str">
            <v>REINFORCED EMBANKMENT, AS PER PLAN</v>
          </cell>
          <cell r="F7689">
            <v>0</v>
          </cell>
        </row>
        <row r="7690">
          <cell r="A7690" t="str">
            <v>864E10000</v>
          </cell>
          <cell r="C7690" t="str">
            <v>GAL</v>
          </cell>
          <cell r="D7690" t="str">
            <v>POLYURETHANE EXPANDING FOAM, PREMIXED</v>
          </cell>
          <cell r="F7690">
            <v>0</v>
          </cell>
        </row>
        <row r="7691">
          <cell r="A7691" t="str">
            <v>866E00100</v>
          </cell>
          <cell r="C7691" t="str">
            <v>EACH</v>
          </cell>
          <cell r="D7691" t="str">
            <v>GROUND ANCHOR,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866E00101</v>
          </cell>
          <cell r="C7692" t="str">
            <v>EACH</v>
          </cell>
          <cell r="D7692" t="str">
            <v>GROUND ANCHOR, AS PER PLAN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866E00200</v>
          </cell>
          <cell r="C7693" t="str">
            <v>EACH</v>
          </cell>
          <cell r="D7693" t="str">
            <v>TEMPORARY GROUND ANCHOR</v>
          </cell>
          <cell r="F7693">
            <v>1</v>
          </cell>
          <cell r="G7693" t="str">
            <v>SPECIFY ___ KIP MAX. TEST LOAD</v>
          </cell>
        </row>
        <row r="7694">
          <cell r="A7694" t="str">
            <v>866E00300</v>
          </cell>
          <cell r="C7694" t="str">
            <v>LS</v>
          </cell>
          <cell r="D7694" t="str">
            <v>INVESTIGATIVE ANCHOR PULLOUT TESTS</v>
          </cell>
          <cell r="F7694">
            <v>0</v>
          </cell>
        </row>
        <row r="7695">
          <cell r="A7695" t="str">
            <v>866E00400</v>
          </cell>
          <cell r="C7695" t="str">
            <v>EACH</v>
          </cell>
          <cell r="D7695" t="str">
            <v>PERFORMANCE TEST</v>
          </cell>
          <cell r="F7695">
            <v>0</v>
          </cell>
        </row>
        <row r="7696">
          <cell r="A7696" t="str">
            <v>866E00500</v>
          </cell>
          <cell r="C7696" t="str">
            <v>EACH</v>
          </cell>
          <cell r="D7696" t="str">
            <v>EXTENDED CREEP TEST</v>
          </cell>
          <cell r="F7696">
            <v>0</v>
          </cell>
        </row>
        <row r="7697">
          <cell r="A7697" t="str">
            <v>866E01000</v>
          </cell>
          <cell r="C7697" t="str">
            <v>CY</v>
          </cell>
          <cell r="D7697" t="str">
            <v>PRE-GROUTING IN ROCK</v>
          </cell>
          <cell r="F7697">
            <v>0</v>
          </cell>
        </row>
        <row r="7698">
          <cell r="A7698" t="str">
            <v>866E01100</v>
          </cell>
          <cell r="C7698" t="str">
            <v>EACH</v>
          </cell>
          <cell r="D7698" t="str">
            <v>REDRILLING PRE-GROUTED HOLES IN ROCK</v>
          </cell>
          <cell r="F7698">
            <v>0</v>
          </cell>
        </row>
        <row r="7699">
          <cell r="A7699" t="str">
            <v>867E00100</v>
          </cell>
          <cell r="C7699" t="str">
            <v>LS</v>
          </cell>
          <cell r="D7699" t="str">
            <v>TEMPORARY WIRE FACED MECHANICALLY STABILIZED EARTH WALL</v>
          </cell>
          <cell r="F7699">
            <v>0</v>
          </cell>
        </row>
        <row r="7700">
          <cell r="A7700" t="str">
            <v>867E00101</v>
          </cell>
          <cell r="C7700" t="str">
            <v>LS</v>
          </cell>
          <cell r="D7700" t="str">
            <v>TEMPORARY WIRE FACED MECHANICALLY STABILIZED EARTH WALL, AS PER PLAN</v>
          </cell>
          <cell r="F7700">
            <v>0</v>
          </cell>
        </row>
        <row r="7701">
          <cell r="A7701" t="str">
            <v>869E00100</v>
          </cell>
          <cell r="C7701" t="str">
            <v>EACH</v>
          </cell>
          <cell r="D7701" t="str">
            <v>HIGH LOAD MULTI-ROTATIONAL (HLMR) BEARINGS</v>
          </cell>
          <cell r="F7701">
            <v>0</v>
          </cell>
        </row>
        <row r="7702">
          <cell r="A7702" t="str">
            <v>869E00101</v>
          </cell>
          <cell r="C7702" t="str">
            <v>EACH</v>
          </cell>
          <cell r="D7702" t="str">
            <v>HIGH LOAD MULTI-ROTATIONAL (HLMR) BEARINGS, AS PER PLAN</v>
          </cell>
          <cell r="F7702">
            <v>0</v>
          </cell>
        </row>
        <row r="7703">
          <cell r="A7703" t="str">
            <v>870E10000</v>
          </cell>
          <cell r="C7703" t="str">
            <v>SF</v>
          </cell>
          <cell r="D7703" t="str">
            <v>PREFABRICATED MODULAR RETAINING WALL</v>
          </cell>
          <cell r="F7703">
            <v>0</v>
          </cell>
        </row>
        <row r="7704">
          <cell r="A7704" t="str">
            <v>870E10001</v>
          </cell>
          <cell r="C7704" t="str">
            <v>SF</v>
          </cell>
          <cell r="D7704" t="str">
            <v>PREFABRICATED MODULAR RETAINING WALL, AS PER PLAN</v>
          </cell>
          <cell r="F7704">
            <v>0</v>
          </cell>
        </row>
        <row r="7705">
          <cell r="A7705" t="str">
            <v>870E11000</v>
          </cell>
          <cell r="C7705" t="str">
            <v>CY</v>
          </cell>
          <cell r="D7705" t="str">
            <v>WALL EXCAVATION</v>
          </cell>
          <cell r="F7705">
            <v>0</v>
          </cell>
        </row>
        <row r="7706">
          <cell r="A7706" t="str">
            <v>870E11100</v>
          </cell>
          <cell r="C7706" t="str">
            <v>CY</v>
          </cell>
          <cell r="D7706" t="str">
            <v>NATURAL SOIL</v>
          </cell>
          <cell r="F7706">
            <v>0</v>
          </cell>
        </row>
        <row r="7707">
          <cell r="A7707" t="str">
            <v>870E12000</v>
          </cell>
          <cell r="C7707" t="str">
            <v>FT</v>
          </cell>
          <cell r="D7707" t="str">
            <v>6" DRAINAGE PIPE, PERFORATED</v>
          </cell>
          <cell r="F7707">
            <v>0</v>
          </cell>
        </row>
        <row r="7708">
          <cell r="A7708" t="str">
            <v>870E12100</v>
          </cell>
          <cell r="C7708" t="str">
            <v>FT</v>
          </cell>
          <cell r="D7708" t="str">
            <v>6" DRAINAGE PIPE, NON-PERFORATED</v>
          </cell>
          <cell r="F7708">
            <v>0</v>
          </cell>
        </row>
        <row r="7709">
          <cell r="A7709" t="str">
            <v>870E12500</v>
          </cell>
          <cell r="C7709" t="str">
            <v>FT</v>
          </cell>
          <cell r="D7709" t="str">
            <v>CONCRETE COPING</v>
          </cell>
          <cell r="F7709">
            <v>0</v>
          </cell>
        </row>
        <row r="7710">
          <cell r="A7710" t="str">
            <v>870E14000</v>
          </cell>
          <cell r="C7710" t="str">
            <v>DAY</v>
          </cell>
          <cell r="D7710" t="str">
            <v>ON-SITE ASSISTANCE</v>
          </cell>
          <cell r="F7710">
            <v>0</v>
          </cell>
        </row>
        <row r="7711">
          <cell r="A7711" t="str">
            <v>870E15000</v>
          </cell>
          <cell r="C7711" t="str">
            <v>LS</v>
          </cell>
          <cell r="D7711" t="str">
            <v>PMRW INSPECTION AND COMPACTION TESTING</v>
          </cell>
          <cell r="F7711">
            <v>0</v>
          </cell>
        </row>
        <row r="7712">
          <cell r="A7712" t="str">
            <v>871E10000</v>
          </cell>
          <cell r="C7712" t="str">
            <v>CY</v>
          </cell>
          <cell r="D7712" t="str">
            <v>EMBANKMENT USING FLY ASH</v>
          </cell>
          <cell r="F7712">
            <v>0</v>
          </cell>
        </row>
        <row r="7713">
          <cell r="A7713" t="str">
            <v>871E10020</v>
          </cell>
          <cell r="C7713" t="str">
            <v>CY</v>
          </cell>
          <cell r="D7713" t="str">
            <v>EMBANKMENT USING BOTTOM ASH</v>
          </cell>
          <cell r="F7713">
            <v>0</v>
          </cell>
        </row>
        <row r="7714">
          <cell r="A7714" t="str">
            <v>871E10040</v>
          </cell>
          <cell r="C7714" t="str">
            <v>CY</v>
          </cell>
          <cell r="D7714" t="str">
            <v>EMBANKMENT USING FOUNDRY SAND</v>
          </cell>
          <cell r="F7714">
            <v>0</v>
          </cell>
        </row>
        <row r="7715">
          <cell r="A7715" t="str">
            <v>871E10060</v>
          </cell>
          <cell r="C7715" t="str">
            <v>CY</v>
          </cell>
          <cell r="D7715" t="str">
            <v>EMBANKMENT USING RECYCLED GLASS</v>
          </cell>
          <cell r="F7715">
            <v>0</v>
          </cell>
        </row>
        <row r="7716">
          <cell r="A7716" t="str">
            <v>871E10080</v>
          </cell>
          <cell r="C7716" t="str">
            <v>CY</v>
          </cell>
          <cell r="D7716" t="str">
            <v>EMBANKMENT USING TIRE SHREDS</v>
          </cell>
          <cell r="F7716">
            <v>0</v>
          </cell>
        </row>
        <row r="7717">
          <cell r="A7717" t="str">
            <v>871E10090</v>
          </cell>
          <cell r="C7717" t="str">
            <v>CY</v>
          </cell>
          <cell r="D7717" t="str">
            <v>EMBANKMENT USING PETROLEUM CONTAMINATED SOIL</v>
          </cell>
          <cell r="F7717">
            <v>0</v>
          </cell>
        </row>
        <row r="7718">
          <cell r="A7718" t="str">
            <v>871E10110</v>
          </cell>
          <cell r="C7718" t="str">
            <v>CY</v>
          </cell>
          <cell r="D7718" t="str">
            <v>EMBANKMENT USING RECYCLED MATERIALS</v>
          </cell>
          <cell r="F7718">
            <v>0</v>
          </cell>
        </row>
        <row r="7719">
          <cell r="A7719" t="str">
            <v>871E30000</v>
          </cell>
          <cell r="C7719" t="str">
            <v>LS</v>
          </cell>
          <cell r="D7719" t="str">
            <v>SOILS CONSULTANT ANALYSIS</v>
          </cell>
          <cell r="F7719">
            <v>0</v>
          </cell>
        </row>
        <row r="7720">
          <cell r="A7720" t="str">
            <v>872E10000</v>
          </cell>
          <cell r="C7720" t="str">
            <v>FT</v>
          </cell>
          <cell r="D7720" t="str">
            <v>VOID REDUCING ASPHALT MEMBRANE (VRAM)</v>
          </cell>
          <cell r="F7720">
            <v>0</v>
          </cell>
        </row>
        <row r="7721">
          <cell r="A7721" t="str">
            <v>872E10001</v>
          </cell>
          <cell r="C7721" t="str">
            <v>FT</v>
          </cell>
          <cell r="D7721" t="str">
            <v>VOID REDUCING ASPHALT MEMBRANE (VRAM), AS PER PLAN</v>
          </cell>
          <cell r="F7721">
            <v>0</v>
          </cell>
        </row>
        <row r="7722">
          <cell r="A7722" t="str">
            <v>874E20000</v>
          </cell>
          <cell r="C7722" t="str">
            <v>FT</v>
          </cell>
          <cell r="D7722" t="str">
            <v>LONGITUDINAL JOINT PREPARATION</v>
          </cell>
          <cell r="F7722">
            <v>0</v>
          </cell>
        </row>
        <row r="7723">
          <cell r="A7723" t="str">
            <v>874E20001</v>
          </cell>
          <cell r="C7723" t="str">
            <v>FT</v>
          </cell>
          <cell r="D7723" t="str">
            <v>LONGITUDINAL JOINT PREPARATION, AS PER PLAN</v>
          </cell>
          <cell r="F7723">
            <v>0</v>
          </cell>
        </row>
        <row r="7724">
          <cell r="A7724" t="str">
            <v>874E21000</v>
          </cell>
          <cell r="C7724" t="str">
            <v>MILE</v>
          </cell>
          <cell r="D7724" t="str">
            <v>LONGITUDINAL JOINT PREPARATION</v>
          </cell>
          <cell r="F7724">
            <v>0</v>
          </cell>
        </row>
        <row r="7725">
          <cell r="A7725" t="str">
            <v>874E21001</v>
          </cell>
          <cell r="C7725" t="str">
            <v>MILE</v>
          </cell>
          <cell r="D7725" t="str">
            <v>LONGITUDINAL JOINT PREPARATION, AS PER PLAN</v>
          </cell>
          <cell r="F7725">
            <v>0</v>
          </cell>
        </row>
        <row r="7726">
          <cell r="A7726" t="str">
            <v>875E10000</v>
          </cell>
          <cell r="C7726" t="str">
            <v>LB</v>
          </cell>
          <cell r="D7726" t="str">
            <v>LONGITUDINAL JOINT ADHESIVE</v>
          </cell>
          <cell r="F7726">
            <v>0</v>
          </cell>
        </row>
        <row r="7727">
          <cell r="A7727" t="str">
            <v>878E25000</v>
          </cell>
          <cell r="C7727" t="str">
            <v>LS</v>
          </cell>
          <cell r="D7727" t="str">
            <v>INSPECTION AND COMPACTION TESTING OF UNBOUND MATERIALS</v>
          </cell>
          <cell r="F7727">
            <v>0</v>
          </cell>
        </row>
        <row r="7728">
          <cell r="A7728" t="str">
            <v>880E10000</v>
          </cell>
          <cell r="C7728" t="str">
            <v>CY</v>
          </cell>
          <cell r="D7728" t="str">
            <v>ASPHALT CONCRETE WITH WARRANTY (5 YEARS)</v>
          </cell>
          <cell r="F7728">
            <v>0</v>
          </cell>
        </row>
        <row r="7729">
          <cell r="A7729" t="str">
            <v>880E10001</v>
          </cell>
          <cell r="C7729" t="str">
            <v>CY</v>
          </cell>
          <cell r="D7729" t="str">
            <v>ASPHALT CONCRETE WITH WARRANTY (5 YEARS), AS PER PLAN</v>
          </cell>
          <cell r="F7729">
            <v>0</v>
          </cell>
        </row>
        <row r="7730">
          <cell r="A7730" t="str">
            <v>880E15000</v>
          </cell>
          <cell r="C7730" t="str">
            <v>CY</v>
          </cell>
          <cell r="D7730" t="str">
            <v>ASPHALT CONCRETE WITH WARRANTY (7 YEARS)</v>
          </cell>
          <cell r="F7730">
            <v>0</v>
          </cell>
        </row>
        <row r="7731">
          <cell r="A7731" t="str">
            <v>880E15001</v>
          </cell>
          <cell r="C7731" t="str">
            <v>CY</v>
          </cell>
          <cell r="D7731" t="str">
            <v>ASPHALT CONCRETE WITH WARRANTY (7 YEARS), AS PER PLAN</v>
          </cell>
          <cell r="F7731">
            <v>0</v>
          </cell>
        </row>
        <row r="7732">
          <cell r="A7732" t="str">
            <v>880E99000</v>
          </cell>
          <cell r="B7732" t="str">
            <v>Y</v>
          </cell>
          <cell r="C7732" t="str">
            <v>LS</v>
          </cell>
          <cell r="D7732" t="str">
            <v>SPECIAL - ASPHALT PAVEMENT (5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880E99050</v>
          </cell>
          <cell r="B7733" t="str">
            <v>Y</v>
          </cell>
          <cell r="C7733" t="str">
            <v>LS</v>
          </cell>
          <cell r="D7733" t="str">
            <v>SPECIAL - ASPHALT PAVEMENT (7 YEAR WARRANTY)</v>
          </cell>
          <cell r="F7733">
            <v>0</v>
          </cell>
          <cell r="G7733" t="str">
            <v>DESIGN BUILD PROJECTS ONLY</v>
          </cell>
        </row>
        <row r="7734">
          <cell r="A7734" t="str">
            <v>881E10000</v>
          </cell>
          <cell r="C7734" t="str">
            <v>SY</v>
          </cell>
          <cell r="D7734" t="str">
            <v>MICROSURFACING WITH WARRANTY, SINGLE COURSE</v>
          </cell>
          <cell r="F7734">
            <v>0</v>
          </cell>
        </row>
        <row r="7735">
          <cell r="A7735" t="str">
            <v>881E10001</v>
          </cell>
          <cell r="C7735" t="str">
            <v>SY</v>
          </cell>
          <cell r="D7735" t="str">
            <v>MICROSURFACING WITH WARRANTY, SINGLE COURSE, AS PER PLAN</v>
          </cell>
          <cell r="F7735">
            <v>0</v>
          </cell>
        </row>
        <row r="7736">
          <cell r="A7736" t="str">
            <v>881E20000</v>
          </cell>
          <cell r="C7736" t="str">
            <v>SY</v>
          </cell>
          <cell r="D7736" t="str">
            <v>MICROSURFACING WITH WARRANTY, MULTIPLE COURSE</v>
          </cell>
          <cell r="F7736">
            <v>0</v>
          </cell>
        </row>
        <row r="7737">
          <cell r="A7737" t="str">
            <v>881E20001</v>
          </cell>
          <cell r="C7737" t="str">
            <v>SY</v>
          </cell>
          <cell r="D7737" t="str">
            <v>MICROSURFACING WITH WARRANTY, MULTIPLE COURSE, AS PER PLAN</v>
          </cell>
          <cell r="F7737">
            <v>0</v>
          </cell>
        </row>
        <row r="7738">
          <cell r="A7738" t="str">
            <v>882E10000</v>
          </cell>
          <cell r="C7738" t="str">
            <v>SY</v>
          </cell>
          <cell r="D7738" t="str">
            <v>SINGLE CHIP SEAL WITH TWO YEAR WARRANTY</v>
          </cell>
          <cell r="F7738">
            <v>0</v>
          </cell>
        </row>
        <row r="7739">
          <cell r="A7739" t="str">
            <v>882E10001</v>
          </cell>
          <cell r="C7739" t="str">
            <v>SY</v>
          </cell>
          <cell r="D7739" t="str">
            <v>SINGLE CHIP SEAL WITH TWO YEAR WARRANTY, AS PER PLAN</v>
          </cell>
          <cell r="F7739">
            <v>0</v>
          </cell>
        </row>
        <row r="7740">
          <cell r="A7740" t="str">
            <v>882E20000</v>
          </cell>
          <cell r="C7740" t="str">
            <v>SY</v>
          </cell>
          <cell r="D7740" t="str">
            <v>DOUBLE CHIP SEAL WITH TWO YEAR WARRANTY</v>
          </cell>
          <cell r="F7740">
            <v>0</v>
          </cell>
        </row>
        <row r="7741">
          <cell r="A7741" t="str">
            <v>882E20001</v>
          </cell>
          <cell r="C7741" t="str">
            <v>SY</v>
          </cell>
          <cell r="D7741" t="str">
            <v>DOUBLE CHIP SEAL WITH TWO YEAR WARRANTY, AS PER PLAN</v>
          </cell>
          <cell r="F7741">
            <v>0</v>
          </cell>
        </row>
        <row r="7742">
          <cell r="A7742" t="str">
            <v>882E98000</v>
          </cell>
          <cell r="C7742" t="str">
            <v>SY</v>
          </cell>
          <cell r="D7742" t="str">
            <v>CHIP SEAL, MISC.:</v>
          </cell>
          <cell r="F7742">
            <v>1</v>
          </cell>
          <cell r="G7742">
            <v>1</v>
          </cell>
        </row>
        <row r="7743">
          <cell r="A7743" t="str">
            <v>883E00050</v>
          </cell>
          <cell r="C7743" t="str">
            <v>SF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883E00060</v>
          </cell>
          <cell r="C7744" t="str">
            <v>LS</v>
          </cell>
          <cell r="D7744" t="str">
            <v>SURFACE PREPARATION OF STRUCTURAL STEEL, WITH WARRANTY</v>
          </cell>
          <cell r="F7744">
            <v>0</v>
          </cell>
        </row>
        <row r="7745">
          <cell r="A7745" t="str">
            <v>883E00200</v>
          </cell>
          <cell r="C7745" t="str">
            <v>SF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883E00210</v>
          </cell>
          <cell r="C7746" t="str">
            <v>LS</v>
          </cell>
          <cell r="D7746" t="str">
            <v>FIELD METALLIZING OF STRUCTURAL STEEL, WITH WARRANTY</v>
          </cell>
          <cell r="F7746">
            <v>0</v>
          </cell>
        </row>
        <row r="7747">
          <cell r="A7747" t="str">
            <v>883E00504</v>
          </cell>
          <cell r="C7747" t="str">
            <v>MNHR</v>
          </cell>
          <cell r="D7747" t="str">
            <v>GRINDING FINS, TEARS, SLIVERS ON STRUCTURAL STEEL</v>
          </cell>
          <cell r="F7747">
            <v>0</v>
          </cell>
        </row>
        <row r="7748">
          <cell r="A7748" t="str">
            <v>884E00500</v>
          </cell>
          <cell r="C7748" t="str">
            <v>SY</v>
          </cell>
          <cell r="D7748" t="str">
            <v>VARIABLE THICKNESS PORTLAND CEMENT CONCRETE PAVEMENT (7 YEAR WARRANTY)</v>
          </cell>
          <cell r="F7748">
            <v>0</v>
          </cell>
        </row>
        <row r="7749">
          <cell r="A7749" t="str">
            <v>884E10000</v>
          </cell>
          <cell r="C7749" t="str">
            <v>SY</v>
          </cell>
          <cell r="D7749" t="str">
            <v>8" PORTLAND CEMENT CONCRETE PAVEMENT (7 YEAR WARRANTY)</v>
          </cell>
          <cell r="F7749">
            <v>0</v>
          </cell>
        </row>
        <row r="7750">
          <cell r="A7750" t="str">
            <v>884E10050</v>
          </cell>
          <cell r="C7750" t="str">
            <v>SY</v>
          </cell>
          <cell r="D7750" t="str">
            <v>9" PORTLAND CEMENT CONCRETE PAVEMENT (7 YEAR WARRANTY)</v>
          </cell>
          <cell r="F7750">
            <v>0</v>
          </cell>
        </row>
        <row r="7751">
          <cell r="A7751" t="str">
            <v>884E10051</v>
          </cell>
          <cell r="C7751" t="str">
            <v>SY</v>
          </cell>
          <cell r="D7751" t="str">
            <v>9" PORTLAND CEMENT CONCRETE PAVEMENT (7 YEAR WARRANTY), AS PER PLAN</v>
          </cell>
          <cell r="F7751">
            <v>0</v>
          </cell>
        </row>
        <row r="7752">
          <cell r="A7752" t="str">
            <v>884E10080</v>
          </cell>
          <cell r="C7752" t="str">
            <v>SY</v>
          </cell>
          <cell r="D7752" t="str">
            <v>9.5" PORTLAND CEMENT CONCRETE PAVEMENT (7 YEAR WARRANTY)</v>
          </cell>
          <cell r="F7752">
            <v>0</v>
          </cell>
        </row>
        <row r="7753">
          <cell r="A7753" t="str">
            <v>884E10100</v>
          </cell>
          <cell r="C7753" t="str">
            <v>SY</v>
          </cell>
          <cell r="D7753" t="str">
            <v>10" PORTLAND CEMENT CONCRETE PAVEMENT (7 YEAR WARRANTY)</v>
          </cell>
          <cell r="F7753">
            <v>0</v>
          </cell>
        </row>
        <row r="7754">
          <cell r="A7754" t="str">
            <v>884E10150</v>
          </cell>
          <cell r="C7754" t="str">
            <v>SY</v>
          </cell>
          <cell r="D7754" t="str">
            <v>11" PORTLAND CEMENT CONCRETE PAVEMENT (7 YEAR WARRANTY)</v>
          </cell>
          <cell r="F7754">
            <v>0</v>
          </cell>
        </row>
        <row r="7755">
          <cell r="A7755" t="str">
            <v>884E10200</v>
          </cell>
          <cell r="C7755" t="str">
            <v>SY</v>
          </cell>
          <cell r="D7755" t="str">
            <v>12" PORTLAND CEMENT CONCRETE PAVEMENT (7 YEAR WARRANTY)</v>
          </cell>
          <cell r="F7755">
            <v>0</v>
          </cell>
        </row>
        <row r="7756">
          <cell r="A7756" t="str">
            <v>884E10201</v>
          </cell>
          <cell r="C7756" t="str">
            <v>SY</v>
          </cell>
          <cell r="D7756" t="str">
            <v>12" PORTLAND CEMENT CONCRETE PAVEMENT (7 YEAR WARRANTY), AS PER PLAN</v>
          </cell>
          <cell r="F7756">
            <v>0</v>
          </cell>
        </row>
        <row r="7757">
          <cell r="A7757" t="str">
            <v>884E10240</v>
          </cell>
          <cell r="C7757" t="str">
            <v>SY</v>
          </cell>
          <cell r="D7757" t="str">
            <v>12.5" PORTLAND CEMENT CONCRETE PAVEMENT (7 YEAR WARRANTY)</v>
          </cell>
          <cell r="F7757">
            <v>0</v>
          </cell>
        </row>
        <row r="7758">
          <cell r="A7758" t="str">
            <v>884E10250</v>
          </cell>
          <cell r="C7758" t="str">
            <v>SY</v>
          </cell>
          <cell r="D7758" t="str">
            <v>13" PORTLAND CEMENT CONCRETE PAVEMENT (7 YEAR WARRANTY)</v>
          </cell>
          <cell r="F7758">
            <v>0</v>
          </cell>
        </row>
        <row r="7759">
          <cell r="A7759" t="str">
            <v>884E10270</v>
          </cell>
          <cell r="C7759" t="str">
            <v>SY</v>
          </cell>
          <cell r="D7759" t="str">
            <v>13.5" PORTLAND CEMENT CONCRETE PAVEMENT (7 YEAR WARRANTY)</v>
          </cell>
          <cell r="F7759">
            <v>0</v>
          </cell>
        </row>
        <row r="7760">
          <cell r="A7760" t="str">
            <v>884E10300</v>
          </cell>
          <cell r="C7760" t="str">
            <v>SY</v>
          </cell>
          <cell r="D7760" t="str">
            <v>14" PORTLAND CEMENT CONCRETE PAVEMENT (7 YEAR WARRANTY)</v>
          </cell>
          <cell r="F7760">
            <v>0</v>
          </cell>
        </row>
        <row r="7761">
          <cell r="A7761" t="str">
            <v>884E10320</v>
          </cell>
          <cell r="C7761" t="str">
            <v>SY</v>
          </cell>
          <cell r="D7761" t="str">
            <v>14.5" PORTLAND CEMENT CONCRETE PAVEMENT (7 YEAR WARRANTY)</v>
          </cell>
          <cell r="F7761">
            <v>0</v>
          </cell>
        </row>
        <row r="7762">
          <cell r="A7762" t="str">
            <v>884E10321</v>
          </cell>
          <cell r="C7762" t="str">
            <v>SY</v>
          </cell>
          <cell r="D7762" t="str">
            <v>14.5" PORTLAND CEMENT CONCRETE PAVEMENT (7 YEAR WARRANTY), AS PER PLAN</v>
          </cell>
          <cell r="F7762">
            <v>0</v>
          </cell>
        </row>
        <row r="7763">
          <cell r="A7763" t="str">
            <v>884E10350</v>
          </cell>
          <cell r="C7763" t="str">
            <v>SY</v>
          </cell>
          <cell r="D7763" t="str">
            <v>15" PORTLAND CEMENT CONCRETE PAVEMENT (7 YEAR WARRANTY)</v>
          </cell>
          <cell r="F7763">
            <v>0</v>
          </cell>
        </row>
        <row r="7764">
          <cell r="A7764" t="str">
            <v>884E80000</v>
          </cell>
          <cell r="C7764" t="str">
            <v>SY</v>
          </cell>
          <cell r="D7764" t="str">
            <v>PORTLAND CEMENT CONCRETE PAVEMENT (7 YEAR WARRANTY), MISC.:</v>
          </cell>
          <cell r="F7764">
            <v>1</v>
          </cell>
          <cell r="G7764">
            <v>1</v>
          </cell>
        </row>
        <row r="7765">
          <cell r="A7765" t="str">
            <v>884E99000</v>
          </cell>
          <cell r="B7765" t="str">
            <v>Y</v>
          </cell>
          <cell r="C7765" t="str">
            <v>LS</v>
          </cell>
          <cell r="D7765" t="str">
            <v>SPECIAL - PORTLAND CEMENT CONCRETE PAVEMENT (7 YEAR WARRANTY)</v>
          </cell>
          <cell r="F7765">
            <v>0</v>
          </cell>
          <cell r="G7765" t="str">
            <v>DESIGN BUILD PROJECTS ONLY</v>
          </cell>
        </row>
        <row r="7766">
          <cell r="A7766" t="str">
            <v>885E00050</v>
          </cell>
          <cell r="C7766" t="str">
            <v>SF</v>
          </cell>
          <cell r="D7766" t="str">
            <v>SURFACE PREPARATION OF EXISTING STRUCTURAL STEEL, WITH WARRANTY</v>
          </cell>
          <cell r="F7766">
            <v>0</v>
          </cell>
        </row>
        <row r="7767">
          <cell r="A7767" t="str">
            <v>885E00051</v>
          </cell>
          <cell r="C7767" t="str">
            <v>SF</v>
          </cell>
          <cell r="D7767" t="str">
            <v>SURFACE PREPARATION OF EXISTING STRUCTURAL STEEL, WITH WARRANTY, AS PER PLAN</v>
          </cell>
          <cell r="F7767">
            <v>0</v>
          </cell>
        </row>
        <row r="7768">
          <cell r="A7768" t="str">
            <v>885E00056</v>
          </cell>
          <cell r="C7768" t="str">
            <v>SF</v>
          </cell>
          <cell r="D7768" t="str">
            <v>FIELD PAINTING OF EXISTING STRUCTURAL STEEL, PRIME COAT, WITH WARRANTY</v>
          </cell>
          <cell r="F7768">
            <v>0</v>
          </cell>
        </row>
        <row r="7769">
          <cell r="A7769" t="str">
            <v>885E00057</v>
          </cell>
          <cell r="C7769" t="str">
            <v>SF</v>
          </cell>
          <cell r="D7769" t="str">
            <v>FIELD PAINTING OF EXISTING STRUCTURAL STEEL, PRIME COAT, WITH WARRANTY, AS PER PLAN</v>
          </cell>
          <cell r="F7769">
            <v>0</v>
          </cell>
        </row>
        <row r="7770">
          <cell r="A7770" t="str">
            <v>885E00060</v>
          </cell>
          <cell r="C7770" t="str">
            <v>SF</v>
          </cell>
          <cell r="D7770" t="str">
            <v>FIELD PAINTING OF EXISTING STRUCTURAL STEEL, INTERMEDIATE COAT, WITH WARRANTY</v>
          </cell>
          <cell r="F7770">
            <v>0</v>
          </cell>
        </row>
        <row r="7771">
          <cell r="A7771" t="str">
            <v>885E00061</v>
          </cell>
          <cell r="C7771" t="str">
            <v>SF</v>
          </cell>
          <cell r="D7771" t="str">
            <v>FIELD PAINTING OF EXISTING STRUCTURAL STEEL, INTERMEDIATE COAT, WITH WARRANTY, AS PER PLAN</v>
          </cell>
          <cell r="F7771">
            <v>0</v>
          </cell>
        </row>
        <row r="7772">
          <cell r="A7772" t="str">
            <v>885E00066</v>
          </cell>
          <cell r="C7772" t="str">
            <v>SF</v>
          </cell>
          <cell r="D7772" t="str">
            <v>FIELD PAINTING STRUCTURAL STEEL, FINISH COAT, WITH WARRANTY</v>
          </cell>
          <cell r="F7772">
            <v>0</v>
          </cell>
        </row>
        <row r="7773">
          <cell r="A7773" t="str">
            <v>885E00067</v>
          </cell>
          <cell r="C7773" t="str">
            <v>SF</v>
          </cell>
          <cell r="D7773" t="str">
            <v>FIELD PAINTING STRUCTURAL STEEL, FINISH COAT, WITH WARRANTY, AS PER PLAN</v>
          </cell>
          <cell r="F7773">
            <v>0</v>
          </cell>
        </row>
        <row r="7774">
          <cell r="A7774" t="str">
            <v>885E00100</v>
          </cell>
          <cell r="C7774" t="str">
            <v>LS</v>
          </cell>
          <cell r="D7774" t="str">
            <v>SURFACE PREPARATION OF EXISTING STRUCTURAL STEEL, WITH WARRANTY</v>
          </cell>
          <cell r="F7774">
            <v>0</v>
          </cell>
        </row>
        <row r="7775">
          <cell r="A7775" t="str">
            <v>885E00200</v>
          </cell>
          <cell r="C7775" t="str">
            <v>LS</v>
          </cell>
          <cell r="D7775" t="str">
            <v>FIELD PAINTING OF EXISTING STRUCTURAL STEEL, PRIME COAT, WITH WARRANTY</v>
          </cell>
          <cell r="F7775">
            <v>0</v>
          </cell>
        </row>
        <row r="7776">
          <cell r="A7776" t="str">
            <v>885E00300</v>
          </cell>
          <cell r="C7776" t="str">
            <v>LS</v>
          </cell>
          <cell r="D7776" t="str">
            <v>FIELD PAINTING STRUCTURAL STEEL, INTERMEDIATE COAT, WITH WARRANTY</v>
          </cell>
          <cell r="F7776">
            <v>0</v>
          </cell>
        </row>
        <row r="7777">
          <cell r="A7777" t="str">
            <v>885E00400</v>
          </cell>
          <cell r="C7777" t="str">
            <v>LS</v>
          </cell>
          <cell r="D7777" t="str">
            <v>FIELD PAINTING STRUCTURAL STEEL, FINISH COAT, WITH WARRANTY</v>
          </cell>
          <cell r="F7777">
            <v>0</v>
          </cell>
        </row>
        <row r="7778">
          <cell r="A7778" t="str">
            <v>885E00504</v>
          </cell>
          <cell r="C7778" t="str">
            <v>MNHR</v>
          </cell>
          <cell r="D7778" t="str">
            <v>GRINDING FINS, TEARS, SLIVERS ON EXISTING STRUCTURAL STEEL</v>
          </cell>
          <cell r="F7778">
            <v>0</v>
          </cell>
        </row>
        <row r="7779">
          <cell r="A7779" t="str">
            <v>885E00800</v>
          </cell>
          <cell r="C7779" t="str">
            <v>LB</v>
          </cell>
          <cell r="D7779" t="str">
            <v>FIELD PAINTING STRUCTURAL STEEL, INTERMEDIATE COAT, WITH WARRANTY</v>
          </cell>
          <cell r="F7779">
            <v>0</v>
          </cell>
        </row>
        <row r="7780">
          <cell r="A7780" t="str">
            <v>885E00850</v>
          </cell>
          <cell r="C7780" t="str">
            <v>LB</v>
          </cell>
          <cell r="D7780" t="str">
            <v>FIELD PAINTING STRUCTURAL STEEL, FINISH COAT, WITH WARRANTY</v>
          </cell>
          <cell r="F7780">
            <v>0</v>
          </cell>
        </row>
        <row r="7781">
          <cell r="A7781" t="str">
            <v>885E10000</v>
          </cell>
          <cell r="C7781" t="str">
            <v>EACH</v>
          </cell>
          <cell r="D7781" t="str">
            <v>FINAL INSPECTION REPAIR</v>
          </cell>
          <cell r="F7781">
            <v>0</v>
          </cell>
        </row>
        <row r="7782">
          <cell r="A7782" t="str">
            <v>885E90000</v>
          </cell>
          <cell r="C7782" t="str">
            <v>SF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885E90010</v>
          </cell>
          <cell r="C7783" t="str">
            <v>LS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885E90020</v>
          </cell>
          <cell r="C7784" t="str">
            <v>FT</v>
          </cell>
          <cell r="D7784" t="str">
            <v>FIELD PAINTING, MISC.:</v>
          </cell>
          <cell r="F7784">
            <v>1</v>
          </cell>
          <cell r="G7784">
            <v>1</v>
          </cell>
        </row>
        <row r="7785">
          <cell r="A7785" t="str">
            <v>886E11000</v>
          </cell>
          <cell r="C7785" t="str">
            <v>GAL</v>
          </cell>
          <cell r="D7785" t="str">
            <v>FOG SEAL</v>
          </cell>
          <cell r="F7785">
            <v>0</v>
          </cell>
        </row>
        <row r="7786">
          <cell r="A7786" t="str">
            <v>888E10000</v>
          </cell>
          <cell r="C7786" t="str">
            <v>SY</v>
          </cell>
          <cell r="D7786" t="str">
            <v>HIGH FRICTION SURFACE TREATMENT, SINGLE LIFT</v>
          </cell>
          <cell r="F7786">
            <v>0</v>
          </cell>
        </row>
        <row r="7787">
          <cell r="A7787" t="str">
            <v>888E10001</v>
          </cell>
          <cell r="C7787" t="str">
            <v>SY</v>
          </cell>
          <cell r="D7787" t="str">
            <v>HIGH FRICTION SURFACE TREATMENT, SINGLE LIFT, AS PER PLAN</v>
          </cell>
          <cell r="F7787">
            <v>0</v>
          </cell>
        </row>
        <row r="7788">
          <cell r="A7788" t="str">
            <v>888E20000</v>
          </cell>
          <cell r="C7788" t="str">
            <v>SY</v>
          </cell>
          <cell r="D7788" t="str">
            <v>HIGH FRICTION SURFACE TREATMENT, DOUBLE LIFT</v>
          </cell>
          <cell r="F7788">
            <v>0</v>
          </cell>
        </row>
        <row r="7789">
          <cell r="A7789" t="str">
            <v>888E20001</v>
          </cell>
          <cell r="C7789" t="str">
            <v>SY</v>
          </cell>
          <cell r="D7789" t="str">
            <v>HIGH FRICTION SURFACE TREATMENT, DOUBLE LIFT, AS PER PLAN</v>
          </cell>
          <cell r="F7789">
            <v>0</v>
          </cell>
        </row>
        <row r="7790">
          <cell r="A7790" t="str">
            <v>889E10000</v>
          </cell>
          <cell r="C7790" t="str">
            <v>SY</v>
          </cell>
          <cell r="D7790" t="str">
            <v>LONGITUDINAL DIAMOND GROOVING</v>
          </cell>
          <cell r="F7790">
            <v>1</v>
          </cell>
        </row>
        <row r="7791">
          <cell r="A7791" t="str">
            <v>892E10200</v>
          </cell>
          <cell r="C7791" t="str">
            <v>CY</v>
          </cell>
          <cell r="D7791" t="str">
            <v>QC/QA CONCRETE, CLASS QC2, SUPERSTRUCTURE (DECK) WITH WARRANTY</v>
          </cell>
          <cell r="F7791">
            <v>0</v>
          </cell>
        </row>
        <row r="7792">
          <cell r="A7792" t="str">
            <v>892E10201</v>
          </cell>
          <cell r="C7792" t="str">
            <v>CY</v>
          </cell>
          <cell r="D7792" t="str">
            <v>QC/QA CONCRETE, CLASS QC2, SUPERSTRUCTURE (DECK) WITH WARRANTY, AS PER PLAN</v>
          </cell>
          <cell r="F7792">
            <v>0</v>
          </cell>
        </row>
        <row r="7793">
          <cell r="A7793" t="str">
            <v>892E10400</v>
          </cell>
          <cell r="C7793" t="str">
            <v>CY</v>
          </cell>
          <cell r="D7793" t="str">
            <v>QC/QA CONCRETE, CLASS QC3, SUPERSTRUCTURE (DECK) WITH WARRANTY</v>
          </cell>
          <cell r="F7793">
            <v>0</v>
          </cell>
        </row>
        <row r="7794">
          <cell r="A7794" t="str">
            <v>892E10600</v>
          </cell>
          <cell r="C7794" t="str">
            <v>SY</v>
          </cell>
          <cell r="D7794" t="str">
            <v>QC/QA CONCRETE, CLASS QC2, SUPERSTRUCTURE (DECK) WITH WARRANTY</v>
          </cell>
          <cell r="F7794">
            <v>0</v>
          </cell>
        </row>
        <row r="7795">
          <cell r="A7795" t="str">
            <v>892E10800</v>
          </cell>
          <cell r="C7795" t="str">
            <v>SY</v>
          </cell>
          <cell r="D7795" t="str">
            <v>QC/QA CONCRETE, CLASS QC3, SUPERSTRUCTURE (DECK) WITH WARRANTY</v>
          </cell>
          <cell r="F7795">
            <v>0</v>
          </cell>
        </row>
        <row r="7796">
          <cell r="A7796" t="str">
            <v>893E10000</v>
          </cell>
          <cell r="C7796" t="str">
            <v>FT</v>
          </cell>
          <cell r="D7796" t="str">
            <v>CONTINUOUS FLIGHT AUGER (CFA) PILES, 12” DIAMETER</v>
          </cell>
          <cell r="F7796">
            <v>0</v>
          </cell>
        </row>
        <row r="7797">
          <cell r="A7797" t="str">
            <v>893E10001</v>
          </cell>
          <cell r="C7797" t="str">
            <v>FT</v>
          </cell>
          <cell r="D7797" t="str">
            <v>CONTINUOUS FLIGHT AUGER (CFA) PILES, 12” DIAMETER, AS PER PLAN</v>
          </cell>
          <cell r="F7797">
            <v>0</v>
          </cell>
        </row>
        <row r="7798">
          <cell r="A7798" t="str">
            <v>893E10100</v>
          </cell>
          <cell r="C7798" t="str">
            <v>FT</v>
          </cell>
          <cell r="D7798" t="str">
            <v>CONTINUOUS FLIGHT AUGER (CFA) PILES, 14” DIAMETER</v>
          </cell>
          <cell r="F7798">
            <v>0</v>
          </cell>
        </row>
        <row r="7799">
          <cell r="A7799" t="str">
            <v>893E10101</v>
          </cell>
          <cell r="C7799" t="str">
            <v>FT</v>
          </cell>
          <cell r="D7799" t="str">
            <v>CONTINUOUS FLIGHT AUGER (CFA) PILES, 14” DIAMETER, AS PER PLAN</v>
          </cell>
          <cell r="F7799">
            <v>0</v>
          </cell>
        </row>
        <row r="7800">
          <cell r="A7800" t="str">
            <v>893E10200</v>
          </cell>
          <cell r="C7800" t="str">
            <v>FT</v>
          </cell>
          <cell r="D7800" t="str">
            <v>CONTINUOUS FLIGHT AUGER (CFA) PILES, 16” DIAMETER</v>
          </cell>
          <cell r="F7800">
            <v>0</v>
          </cell>
        </row>
        <row r="7801">
          <cell r="A7801" t="str">
            <v>893E10201</v>
          </cell>
          <cell r="C7801" t="str">
            <v>FT</v>
          </cell>
          <cell r="D7801" t="str">
            <v>CONTINUOUS FLIGHT AUGER (CFA) PILES, 16” DIAMETER, AS PER PLAN</v>
          </cell>
          <cell r="F7801">
            <v>0</v>
          </cell>
        </row>
        <row r="7802">
          <cell r="A7802" t="str">
            <v>893E10300</v>
          </cell>
          <cell r="C7802" t="str">
            <v>FT</v>
          </cell>
          <cell r="D7802" t="str">
            <v>CONTINUOUS FLIGHT AUGER (CFA) PILES, 18” DIAMETER</v>
          </cell>
          <cell r="F7802">
            <v>0</v>
          </cell>
        </row>
        <row r="7803">
          <cell r="A7803" t="str">
            <v>893E10301</v>
          </cell>
          <cell r="C7803" t="str">
            <v>FT</v>
          </cell>
          <cell r="D7803" t="str">
            <v>CONTINUOUS FLIGHT AUGER (CFA) PILES, 18” DIAMETER, AS PER PLAN</v>
          </cell>
          <cell r="F7803">
            <v>0</v>
          </cell>
        </row>
        <row r="7804">
          <cell r="A7804" t="str">
            <v>893E10400</v>
          </cell>
          <cell r="C7804" t="str">
            <v>FT</v>
          </cell>
          <cell r="D7804" t="str">
            <v>CONTINUOUS FLIGHT AUGER (CFA) PILES, 24” DIAMETER</v>
          </cell>
          <cell r="F7804">
            <v>0</v>
          </cell>
        </row>
        <row r="7805">
          <cell r="A7805" t="str">
            <v>893E10401</v>
          </cell>
          <cell r="C7805" t="str">
            <v>FT</v>
          </cell>
          <cell r="D7805" t="str">
            <v>CONTINUOUS FLIGHT AUGER (CFA) PILES, 24” DIAMETER, AS PER PLAN</v>
          </cell>
          <cell r="F7805">
            <v>0</v>
          </cell>
        </row>
        <row r="7806">
          <cell r="A7806" t="str">
            <v>893E10500</v>
          </cell>
          <cell r="C7806" t="str">
            <v>FT</v>
          </cell>
          <cell r="D7806" t="str">
            <v>CONTINUOUS FLIGHT AUGER (CFA) PILES, 30” DIAMETER</v>
          </cell>
          <cell r="F7806">
            <v>0</v>
          </cell>
        </row>
        <row r="7807">
          <cell r="A7807" t="str">
            <v>893E10501</v>
          </cell>
          <cell r="C7807" t="str">
            <v>FT</v>
          </cell>
          <cell r="D7807" t="str">
            <v>CONTINUOUS FLIGHT AUGER (CFA) PILES, 30” DIAMETER, AS PER PLAN</v>
          </cell>
          <cell r="F7807">
            <v>0</v>
          </cell>
        </row>
        <row r="7808">
          <cell r="A7808" t="str">
            <v>893E10600</v>
          </cell>
          <cell r="C7808" t="str">
            <v>FT</v>
          </cell>
          <cell r="D7808" t="str">
            <v>CONTINUOUS FLIGHT AUGER (CFA) PILES, 36” DIAMETER</v>
          </cell>
          <cell r="F7808">
            <v>0</v>
          </cell>
        </row>
        <row r="7809">
          <cell r="A7809" t="str">
            <v>893E10601</v>
          </cell>
          <cell r="C7809" t="str">
            <v>FT</v>
          </cell>
          <cell r="D7809" t="str">
            <v>CONTINUOUS FLIGHT AUGER (CFA) PILES, 36” DIAMETER, AS PER PLAN</v>
          </cell>
          <cell r="F7809">
            <v>0</v>
          </cell>
        </row>
        <row r="7810">
          <cell r="A7810" t="str">
            <v>893E10700</v>
          </cell>
          <cell r="C7810" t="str">
            <v>FT</v>
          </cell>
          <cell r="D7810" t="str">
            <v>CONTINUOUS FLIGHT AUGER (CFA) PILES, 42” DIAMETER</v>
          </cell>
          <cell r="F7810">
            <v>0</v>
          </cell>
        </row>
        <row r="7811">
          <cell r="A7811" t="str">
            <v>893E10701</v>
          </cell>
          <cell r="C7811" t="str">
            <v>FT</v>
          </cell>
          <cell r="D7811" t="str">
            <v>CONTINUOUS FLIGHT AUGER (CFA) PILES, 42” DIAMETER, AS PER PLAN</v>
          </cell>
          <cell r="F7811">
            <v>0</v>
          </cell>
        </row>
        <row r="7812">
          <cell r="A7812" t="str">
            <v>893E10800</v>
          </cell>
          <cell r="C7812" t="str">
            <v>FT</v>
          </cell>
          <cell r="D7812" t="str">
            <v>CONTINUOUS FLIGHT AUGER (CFA) PILES, 48” DIAMETER</v>
          </cell>
          <cell r="F7812">
            <v>0</v>
          </cell>
        </row>
        <row r="7813">
          <cell r="A7813" t="str">
            <v>893E10801</v>
          </cell>
          <cell r="C7813" t="str">
            <v>FT</v>
          </cell>
          <cell r="D7813" t="str">
            <v>CONTINUOUS FLIGHT AUGER (CFA) PILES, 48” DIAMETER, AS PER PLAN</v>
          </cell>
          <cell r="F7813">
            <v>0</v>
          </cell>
        </row>
        <row r="7814">
          <cell r="A7814" t="str">
            <v>893E19000</v>
          </cell>
          <cell r="C7814" t="str">
            <v>FT</v>
          </cell>
          <cell r="D7814" t="str">
            <v>CONTINUOUS FLIGHT AUGER (CFA) PILES, MISC.:</v>
          </cell>
          <cell r="F7814">
            <v>1</v>
          </cell>
          <cell r="G7814">
            <v>1</v>
          </cell>
        </row>
        <row r="7815">
          <cell r="A7815" t="str">
            <v>893E20000</v>
          </cell>
          <cell r="C7815" t="str">
            <v>EACH</v>
          </cell>
          <cell r="D7815" t="str">
            <v>CONTINUOUS FLIGHT AUGER (CFA) PILES, INTEGRITY TEST</v>
          </cell>
          <cell r="F7815">
            <v>0</v>
          </cell>
        </row>
        <row r="7816">
          <cell r="A7816" t="str">
            <v>893E20100</v>
          </cell>
          <cell r="C7816" t="str">
            <v>EACH</v>
          </cell>
          <cell r="D7816" t="str">
            <v>CONTINUOUS FLIGHT AUGER (CFA) PILES, VERIFICATION LOAD TEST</v>
          </cell>
          <cell r="F7816">
            <v>0</v>
          </cell>
        </row>
        <row r="7817">
          <cell r="A7817" t="str">
            <v>893E20200</v>
          </cell>
          <cell r="C7817" t="str">
            <v>EACH</v>
          </cell>
          <cell r="D7817" t="str">
            <v>CONTINUOUS FLIGHT AUGER (CFA) PILES, PROOF LOAD TEST</v>
          </cell>
          <cell r="F7817">
            <v>0</v>
          </cell>
        </row>
        <row r="7818">
          <cell r="A7818" t="str">
            <v>894E10000</v>
          </cell>
          <cell r="C7818" t="str">
            <v>EACH</v>
          </cell>
          <cell r="D7818" t="str">
            <v>THERMAL INTEGRITY PROFILING (TIP) TEST</v>
          </cell>
          <cell r="F7818">
            <v>0</v>
          </cell>
        </row>
        <row r="7819">
          <cell r="A7819" t="str">
            <v>894E10100</v>
          </cell>
          <cell r="C7819" t="str">
            <v>FT</v>
          </cell>
          <cell r="D7819" t="str">
            <v>CONCRETE CORE SAMPLING AND GROUTING</v>
          </cell>
          <cell r="F7819">
            <v>0</v>
          </cell>
        </row>
        <row r="7820">
          <cell r="A7820" t="str">
            <v>894E10200</v>
          </cell>
          <cell r="C7820" t="str">
            <v>EACH</v>
          </cell>
          <cell r="D7820" t="str">
            <v>CONCRETE CORE STRENGTH TEST</v>
          </cell>
          <cell r="F7820">
            <v>0</v>
          </cell>
        </row>
        <row r="7821">
          <cell r="A7821" t="str">
            <v>895E10010</v>
          </cell>
          <cell r="C7821" t="str">
            <v>EACH</v>
          </cell>
          <cell r="D7821" t="str">
            <v>MANUFACTURED WATER QUALITY STRUCTURE, TYPE 1</v>
          </cell>
          <cell r="F7821">
            <v>0</v>
          </cell>
        </row>
        <row r="7822">
          <cell r="A7822" t="str">
            <v>895E10011</v>
          </cell>
          <cell r="C7822" t="str">
            <v>EACH</v>
          </cell>
          <cell r="D7822" t="str">
            <v>MANUFACTURED WATER QUALITY STRUCTURE, TYPE 1, AS PER PLAN</v>
          </cell>
          <cell r="F7822">
            <v>0</v>
          </cell>
        </row>
        <row r="7823">
          <cell r="A7823" t="str">
            <v>895E10020</v>
          </cell>
          <cell r="C7823" t="str">
            <v>EACH</v>
          </cell>
          <cell r="D7823" t="str">
            <v>MANUFACTURED WATER QUALITY STRUCTURE, TYPE 2</v>
          </cell>
          <cell r="F7823">
            <v>0</v>
          </cell>
        </row>
        <row r="7824">
          <cell r="A7824" t="str">
            <v>895E10021</v>
          </cell>
          <cell r="C7824" t="str">
            <v>EACH</v>
          </cell>
          <cell r="D7824" t="str">
            <v>MANUFACTURED WATER QUALITY STRUCTURE, TYPE 2, AS PER PLAN</v>
          </cell>
          <cell r="F7824">
            <v>0</v>
          </cell>
        </row>
        <row r="7825">
          <cell r="A7825" t="str">
            <v>895E10030</v>
          </cell>
          <cell r="C7825" t="str">
            <v>EACH</v>
          </cell>
          <cell r="D7825" t="str">
            <v>MANUFACTURED WATER QUALITY STRUCTURE, TYPE 3</v>
          </cell>
          <cell r="F7825">
            <v>0</v>
          </cell>
        </row>
        <row r="7826">
          <cell r="A7826" t="str">
            <v>895E10040</v>
          </cell>
          <cell r="C7826" t="str">
            <v>EACH</v>
          </cell>
          <cell r="D7826" t="str">
            <v>MANUFACTURED WATER QUALITY STRUCTURE, TYPE 4</v>
          </cell>
          <cell r="F7826">
            <v>0</v>
          </cell>
        </row>
        <row r="7827">
          <cell r="A7827" t="str">
            <v>896E00010</v>
          </cell>
          <cell r="C7827" t="str">
            <v>SNMT</v>
          </cell>
          <cell r="D7827" t="str">
            <v>PORTABLE NON-INTRUSIVE TRAFFIC SENSOR, CLASS I</v>
          </cell>
          <cell r="F7827">
            <v>0</v>
          </cell>
        </row>
        <row r="7828">
          <cell r="A7828" t="str">
            <v>896E00012</v>
          </cell>
          <cell r="C7828" t="str">
            <v>SNMT</v>
          </cell>
          <cell r="D7828" t="str">
            <v>PORTABLE NON-INTRUSIVE TRAFFIC SENSOR, CLASS II</v>
          </cell>
          <cell r="F7828">
            <v>0</v>
          </cell>
        </row>
        <row r="7829">
          <cell r="A7829" t="str">
            <v>896E00020</v>
          </cell>
          <cell r="C7829" t="str">
            <v>SNMT</v>
          </cell>
          <cell r="D7829" t="str">
            <v>PORTABLE CHANGEABLE MESSAGE SIGN</v>
          </cell>
          <cell r="F7829">
            <v>0</v>
          </cell>
        </row>
        <row r="7830">
          <cell r="A7830" t="str">
            <v>896E00021</v>
          </cell>
          <cell r="C7830" t="str">
            <v>SNMT</v>
          </cell>
          <cell r="D7830" t="str">
            <v>PORTABLE CHANGEABLE MESSAGE SIGN, AS PER PLAN</v>
          </cell>
          <cell r="F7830">
            <v>0</v>
          </cell>
        </row>
        <row r="7831">
          <cell r="A7831" t="str">
            <v>897E01010</v>
          </cell>
          <cell r="C7831" t="str">
            <v>SY</v>
          </cell>
          <cell r="D7831" t="str">
            <v>PAVEMENT PLANING, ASPHALT CONCRETE, CLASS A</v>
          </cell>
          <cell r="F7831">
            <v>1</v>
          </cell>
          <cell r="G7831" t="str">
            <v>SPECIFY DEPTH</v>
          </cell>
        </row>
        <row r="7832">
          <cell r="A7832" t="str">
            <v>897E01011</v>
          </cell>
          <cell r="C7832" t="str">
            <v>SY</v>
          </cell>
          <cell r="D7832" t="str">
            <v>PAVEMENT PLANING, ASPHALT CONCRETE, CLASS A, AS PER PLAN</v>
          </cell>
          <cell r="F7832">
            <v>1</v>
          </cell>
          <cell r="G7832" t="str">
            <v>SPECIFY DEPTH</v>
          </cell>
        </row>
        <row r="7833">
          <cell r="A7833" t="str">
            <v>897E01020</v>
          </cell>
          <cell r="C7833" t="str">
            <v>SY</v>
          </cell>
          <cell r="D7833" t="str">
            <v>PAVEMENT PLANING, ASPHALT CONCRETE, CLASS B</v>
          </cell>
          <cell r="F7833">
            <v>1</v>
          </cell>
          <cell r="G7833" t="str">
            <v>SPECIFY DEPTH</v>
          </cell>
        </row>
        <row r="7834">
          <cell r="A7834" t="str">
            <v>897E01021</v>
          </cell>
          <cell r="C7834" t="str">
            <v>SY</v>
          </cell>
          <cell r="D7834" t="str">
            <v>PAVEMENT PLANING, ASPHALT CONCRETE, CLASS B, AS PER PLAN</v>
          </cell>
          <cell r="F7834">
            <v>1</v>
          </cell>
          <cell r="G7834" t="str">
            <v>SPECIFY DEPTH</v>
          </cell>
        </row>
        <row r="7835">
          <cell r="A7835" t="str">
            <v>897E02000</v>
          </cell>
          <cell r="C7835" t="str">
            <v>SY</v>
          </cell>
          <cell r="D7835" t="str">
            <v>PATCHING PLANED SURFACE</v>
          </cell>
          <cell r="F7835">
            <v>0</v>
          </cell>
        </row>
        <row r="7836">
          <cell r="A7836" t="str">
            <v>897E02001</v>
          </cell>
          <cell r="C7836" t="str">
            <v>SY</v>
          </cell>
          <cell r="D7836" t="str">
            <v>PATCHING PLANED SURFACE, AS PER PLAN</v>
          </cell>
          <cell r="F7836">
            <v>0</v>
          </cell>
        </row>
        <row r="7837">
          <cell r="A7837" t="str">
            <v>898E10000</v>
          </cell>
          <cell r="C7837" t="str">
            <v>EACH</v>
          </cell>
          <cell r="D7837" t="str">
            <v>WIRELESS MAGNETOMETER DETECTION SYSTEM</v>
          </cell>
          <cell r="F7837">
            <v>0</v>
          </cell>
        </row>
        <row r="7838">
          <cell r="A7838" t="str">
            <v>898E10001</v>
          </cell>
          <cell r="C7838" t="str">
            <v>EACH</v>
          </cell>
          <cell r="D7838" t="str">
            <v>WIRELESS MAGNETOMETER DETECTION SYSTEM, AS PER PLAN</v>
          </cell>
          <cell r="F7838">
            <v>0</v>
          </cell>
        </row>
        <row r="7839">
          <cell r="A7839" t="str">
            <v>898E15000</v>
          </cell>
          <cell r="C7839" t="str">
            <v>LS</v>
          </cell>
          <cell r="D7839" t="str">
            <v>TRAINING FOR WIRELESS MAGNETOMETER DETECTION SYSTEM</v>
          </cell>
          <cell r="F7839">
            <v>0</v>
          </cell>
        </row>
        <row r="7840">
          <cell r="A7840" t="str">
            <v>899E10000</v>
          </cell>
          <cell r="C7840" t="str">
            <v>FT</v>
          </cell>
          <cell r="D7840" t="str">
            <v>CURED-IN-PLACE PIPE LINER</v>
          </cell>
          <cell r="F7840">
            <v>1</v>
          </cell>
          <cell r="G7840" t="str">
            <v>SPECIFY SIZE (___" DIAMETER)</v>
          </cell>
        </row>
        <row r="7841">
          <cell r="A7841" t="str">
            <v>899E10001</v>
          </cell>
          <cell r="C7841" t="str">
            <v>FT</v>
          </cell>
          <cell r="D7841" t="str">
            <v>CURED-IN-PLACE PIPE LINER, AS PER PLAN</v>
          </cell>
          <cell r="F7841">
            <v>1</v>
          </cell>
          <cell r="G7841" t="str">
            <v>SPECIFY SIZE (___" DIAMETER)</v>
          </cell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PAVEMENT SMOOTHNESS ADJUSTMENT (PN 420)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I84"/>
  <sheetViews>
    <sheetView showGridLines="0" tabSelected="1" topLeftCell="A37" zoomScale="80" zoomScaleNormal="80" workbookViewId="0">
      <selection activeCell="E67" sqref="E67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21.6640625" style="5" customWidth="1"/>
    <col min="7" max="9" width="12.6640625" style="5" customWidth="1"/>
    <col min="10" max="10" width="10.6640625" style="6" customWidth="1"/>
    <col min="11" max="11" width="11.33203125" style="5" customWidth="1"/>
    <col min="12" max="28" width="9.6640625" style="5" customWidth="1"/>
    <col min="29" max="29" width="2.6640625" style="5" customWidth="1"/>
    <col min="30" max="16384" width="9.109375" style="5"/>
  </cols>
  <sheetData>
    <row r="1" spans="1:35" ht="12.75" customHeight="1" x14ac:dyDescent="0.25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5"/>
      <c r="N1" s="1"/>
      <c r="O1" s="1"/>
      <c r="P1" s="1"/>
      <c r="Q1" s="15"/>
      <c r="R1" s="15"/>
      <c r="S1" s="15"/>
      <c r="T1" s="15"/>
      <c r="U1" s="1"/>
      <c r="V1" s="1"/>
      <c r="W1" s="1"/>
      <c r="X1" s="1"/>
      <c r="Y1" s="1"/>
      <c r="Z1" s="1"/>
      <c r="AA1" s="17"/>
      <c r="AB1" s="17"/>
    </row>
    <row r="2" spans="1:35" ht="12.75" customHeight="1" x14ac:dyDescent="0.25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5"/>
      <c r="N2" s="1"/>
      <c r="O2" s="1"/>
      <c r="P2" s="1"/>
      <c r="Q2" s="15"/>
      <c r="R2" s="15"/>
      <c r="S2" s="15"/>
      <c r="T2" s="15"/>
      <c r="U2" s="1"/>
      <c r="V2" s="1"/>
      <c r="W2" s="1"/>
      <c r="X2" s="1"/>
      <c r="Y2" s="1"/>
      <c r="Z2" s="1"/>
      <c r="AA2" s="17"/>
      <c r="AB2" s="17"/>
    </row>
    <row r="3" spans="1:35" ht="12.75" customHeight="1" x14ac:dyDescent="0.25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1"/>
      <c r="V3" s="1"/>
      <c r="W3" s="1"/>
      <c r="X3" s="1"/>
      <c r="Y3" s="1"/>
      <c r="Z3" s="1"/>
      <c r="AA3" s="17"/>
      <c r="AB3" s="17"/>
    </row>
    <row r="4" spans="1:35" ht="12.75" customHeight="1" x14ac:dyDescent="0.25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1"/>
      <c r="V4" s="1"/>
      <c r="W4" s="1"/>
      <c r="X4" s="1"/>
      <c r="Y4" s="1"/>
      <c r="Z4" s="1"/>
      <c r="AA4" s="17"/>
      <c r="AB4" s="17"/>
    </row>
    <row r="5" spans="1:35" ht="12.75" customHeight="1" x14ac:dyDescent="0.25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16"/>
      <c r="V5" s="16"/>
      <c r="W5" s="1"/>
      <c r="X5" s="1"/>
      <c r="Y5" s="16"/>
      <c r="Z5" s="16"/>
      <c r="AA5" s="17"/>
      <c r="AB5" s="17"/>
    </row>
    <row r="6" spans="1:35" ht="12.75" customHeight="1" thickBot="1" x14ac:dyDescent="0.3"/>
    <row r="7" spans="1:35" ht="12.75" customHeight="1" thickBot="1" x14ac:dyDescent="0.3">
      <c r="B7" s="19" t="s">
        <v>7</v>
      </c>
      <c r="D7" s="64" t="str">
        <f>"SUBSUMMARY SHEET " &amp; B8</f>
        <v xml:space="preserve">SUBSUMMARY SHEET 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D7" s="30">
        <v>1</v>
      </c>
      <c r="AE7" s="31" t="s">
        <v>23</v>
      </c>
      <c r="AF7" s="32"/>
      <c r="AG7" s="32"/>
      <c r="AH7" s="32"/>
      <c r="AI7" s="32"/>
    </row>
    <row r="8" spans="1:35" ht="12.75" customHeight="1" thickBot="1" x14ac:dyDescent="0.3">
      <c r="B8" s="23"/>
      <c r="D8" s="53" t="s">
        <v>5</v>
      </c>
      <c r="E8" s="53"/>
      <c r="F8" s="53"/>
      <c r="G8" s="53"/>
      <c r="H8" s="53"/>
      <c r="I8" s="53"/>
      <c r="J8" s="53"/>
      <c r="K8" s="53"/>
      <c r="L8" s="18" t="s">
        <v>47</v>
      </c>
      <c r="M8" s="18" t="s">
        <v>48</v>
      </c>
      <c r="N8" s="18" t="s">
        <v>49</v>
      </c>
      <c r="O8" s="18" t="s">
        <v>68</v>
      </c>
      <c r="P8" s="18" t="s">
        <v>69</v>
      </c>
      <c r="Q8" s="18" t="s">
        <v>50</v>
      </c>
      <c r="R8" s="18" t="s">
        <v>51</v>
      </c>
      <c r="S8" s="18" t="s">
        <v>52</v>
      </c>
      <c r="T8" s="18" t="s">
        <v>57</v>
      </c>
      <c r="U8" s="18" t="s">
        <v>58</v>
      </c>
      <c r="V8" s="18" t="s">
        <v>64</v>
      </c>
      <c r="W8" s="18"/>
      <c r="X8" s="18"/>
      <c r="Y8" s="18"/>
      <c r="Z8" s="18"/>
      <c r="AA8" s="18"/>
      <c r="AB8" s="18"/>
    </row>
    <row r="9" spans="1:35" ht="12.75" customHeight="1" thickBot="1" x14ac:dyDescent="0.3">
      <c r="D9" s="54" t="s">
        <v>6</v>
      </c>
      <c r="E9" s="54"/>
      <c r="F9" s="54"/>
      <c r="G9" s="54"/>
      <c r="H9" s="54"/>
      <c r="I9" s="54"/>
      <c r="J9" s="54"/>
      <c r="K9" s="5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35" ht="12.75" customHeight="1" x14ac:dyDescent="0.25">
      <c r="B10" s="43" t="s">
        <v>8</v>
      </c>
      <c r="D10" s="48" t="s">
        <v>20</v>
      </c>
      <c r="E10" s="48" t="s">
        <v>21</v>
      </c>
      <c r="F10" s="48" t="s">
        <v>19</v>
      </c>
      <c r="G10" s="48"/>
      <c r="H10" s="48" t="s">
        <v>53</v>
      </c>
      <c r="I10" s="61" t="s">
        <v>54</v>
      </c>
      <c r="J10" s="58" t="s">
        <v>18</v>
      </c>
      <c r="K10" s="55" t="s">
        <v>22</v>
      </c>
      <c r="L10" s="24" t="str">
        <f t="shared" ref="L10:AB10" si="0">IF(OR(TRIM(L8)=0,TRIM(L8)=""),"",IF(IFERROR(TRIM(INDEX(QryItemNamed,MATCH(TRIM(L8),ITEM,0),2)),"")="Y","SPECIAL",LEFT(IFERROR(TRIM(INDEX(ITEM,MATCH(TRIM(L8),ITEM,0))),""),3)))</f>
        <v>630</v>
      </c>
      <c r="M10" s="7" t="str">
        <f t="shared" si="0"/>
        <v>630</v>
      </c>
      <c r="N10" s="7" t="str">
        <f t="shared" si="0"/>
        <v>630</v>
      </c>
      <c r="O10" s="7" t="str">
        <f t="shared" si="0"/>
        <v>630</v>
      </c>
      <c r="P10" s="7" t="str">
        <f t="shared" si="0"/>
        <v>630</v>
      </c>
      <c r="Q10" s="7" t="str">
        <f t="shared" si="0"/>
        <v>630</v>
      </c>
      <c r="R10" s="7" t="str">
        <f t="shared" si="0"/>
        <v>630</v>
      </c>
      <c r="S10" s="7" t="str">
        <f t="shared" si="0"/>
        <v>630</v>
      </c>
      <c r="T10" s="7" t="str">
        <f t="shared" si="0"/>
        <v>644</v>
      </c>
      <c r="U10" s="7" t="str">
        <f t="shared" si="0"/>
        <v>644</v>
      </c>
      <c r="V10" s="7" t="str">
        <f t="shared" si="0"/>
        <v>644</v>
      </c>
      <c r="W10" s="7" t="str">
        <f t="shared" si="0"/>
        <v/>
      </c>
      <c r="X10" s="7" t="str">
        <f t="shared" si="0"/>
        <v/>
      </c>
      <c r="Y10" s="7"/>
      <c r="Z10" s="7" t="str">
        <f t="shared" si="0"/>
        <v/>
      </c>
      <c r="AA10" s="7" t="str">
        <f t="shared" si="0"/>
        <v/>
      </c>
      <c r="AB10" s="7" t="str">
        <f t="shared" si="0"/>
        <v/>
      </c>
    </row>
    <row r="11" spans="1:35" ht="12.75" customHeight="1" x14ac:dyDescent="0.25">
      <c r="B11" s="44"/>
      <c r="D11" s="49"/>
      <c r="E11" s="49"/>
      <c r="F11" s="49"/>
      <c r="G11" s="49"/>
      <c r="H11" s="49"/>
      <c r="I11" s="62"/>
      <c r="J11" s="59"/>
      <c r="K11" s="56"/>
      <c r="L11" s="47" t="str">
        <f t="shared" ref="L11:AB11" si="1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GROUND MOUNTED SUPPORT, NO. 3 POST</v>
      </c>
      <c r="M11" s="46" t="str">
        <f t="shared" si="1"/>
        <v>GROUND MOUNTED SUPPORT, NO. 4 POST</v>
      </c>
      <c r="N11" s="46" t="str">
        <f t="shared" si="1"/>
        <v>SIGN POST REFLECTOR</v>
      </c>
      <c r="O11" s="46" t="str">
        <f t="shared" si="1"/>
        <v>SIGN HANGER ASSEMBLY, MAST ARM</v>
      </c>
      <c r="P11" s="46" t="str">
        <f t="shared" si="1"/>
        <v>SIGN SUPPORT ASSEMBLY, POLE MOUNTED</v>
      </c>
      <c r="Q11" s="46" t="str">
        <f t="shared" si="1"/>
        <v>SIGN, FLAT SHEET</v>
      </c>
      <c r="R11" s="46" t="str">
        <f t="shared" si="1"/>
        <v>REMOVAL OF GROUND MOUNTED SIGN AND DISPOSAL</v>
      </c>
      <c r="S11" s="46" t="str">
        <f t="shared" ref="S11" si="2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REMOVAL OF GROUND MOUNTED POST SUPPORT AND DISPOSAL</v>
      </c>
      <c r="T11" s="46" t="str">
        <f t="shared" si="1"/>
        <v>STOP LINE</v>
      </c>
      <c r="U11" s="46" t="str">
        <f t="shared" ref="U11" si="3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CROSSWALK LINE, 12"</v>
      </c>
      <c r="V11" s="46" t="str">
        <f t="shared" si="1"/>
        <v>REMOVAL OF PAVEMENT MARKING</v>
      </c>
      <c r="W11" s="46" t="str">
        <f t="shared" si="1"/>
        <v/>
      </c>
      <c r="X11" s="46" t="str">
        <f t="shared" si="1"/>
        <v/>
      </c>
      <c r="Y11" s="46" t="str">
        <f t="shared" ref="Y11" si="4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46" t="str">
        <f t="shared" si="1"/>
        <v/>
      </c>
      <c r="AA11" s="46" t="str">
        <f t="shared" si="1"/>
        <v/>
      </c>
      <c r="AB11" s="46" t="str">
        <f t="shared" si="1"/>
        <v/>
      </c>
    </row>
    <row r="12" spans="1:35" ht="12.75" customHeight="1" x14ac:dyDescent="0.25">
      <c r="B12" s="44"/>
      <c r="D12" s="49"/>
      <c r="E12" s="49"/>
      <c r="F12" s="49"/>
      <c r="G12" s="49"/>
      <c r="H12" s="49"/>
      <c r="I12" s="62"/>
      <c r="J12" s="59"/>
      <c r="K12" s="56"/>
      <c r="L12" s="47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</row>
    <row r="13" spans="1:35" ht="12.75" customHeight="1" x14ac:dyDescent="0.25">
      <c r="B13" s="44"/>
      <c r="D13" s="49"/>
      <c r="E13" s="49"/>
      <c r="F13" s="49"/>
      <c r="G13" s="49"/>
      <c r="H13" s="49"/>
      <c r="I13" s="62"/>
      <c r="J13" s="59"/>
      <c r="K13" s="56"/>
      <c r="L13" s="47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</row>
    <row r="14" spans="1:35" ht="12.75" customHeight="1" x14ac:dyDescent="0.25">
      <c r="B14" s="44"/>
      <c r="D14" s="49"/>
      <c r="E14" s="49"/>
      <c r="F14" s="49"/>
      <c r="G14" s="49"/>
      <c r="H14" s="49"/>
      <c r="I14" s="62"/>
      <c r="J14" s="59"/>
      <c r="K14" s="56"/>
      <c r="L14" s="47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</row>
    <row r="15" spans="1:35" ht="12.75" customHeight="1" x14ac:dyDescent="0.25">
      <c r="B15" s="44"/>
      <c r="D15" s="49"/>
      <c r="E15" s="49"/>
      <c r="F15" s="49"/>
      <c r="G15" s="49"/>
      <c r="H15" s="49"/>
      <c r="I15" s="62"/>
      <c r="J15" s="59"/>
      <c r="K15" s="56"/>
      <c r="L15" s="47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</row>
    <row r="16" spans="1:35" ht="12.75" customHeight="1" x14ac:dyDescent="0.25">
      <c r="B16" s="44"/>
      <c r="D16" s="49"/>
      <c r="E16" s="49"/>
      <c r="F16" s="49"/>
      <c r="G16" s="49"/>
      <c r="H16" s="49"/>
      <c r="I16" s="62"/>
      <c r="J16" s="59"/>
      <c r="K16" s="56"/>
      <c r="L16" s="47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</row>
    <row r="17" spans="2:28" ht="12.75" customHeight="1" x14ac:dyDescent="0.25">
      <c r="B17" s="44"/>
      <c r="D17" s="49"/>
      <c r="E17" s="49"/>
      <c r="F17" s="49"/>
      <c r="G17" s="49"/>
      <c r="H17" s="49"/>
      <c r="I17" s="62"/>
      <c r="J17" s="59"/>
      <c r="K17" s="56"/>
      <c r="L17" s="47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</row>
    <row r="18" spans="2:28" ht="12.75" customHeight="1" x14ac:dyDescent="0.25">
      <c r="B18" s="44"/>
      <c r="D18" s="49"/>
      <c r="E18" s="49"/>
      <c r="F18" s="49"/>
      <c r="G18" s="49"/>
      <c r="H18" s="49"/>
      <c r="I18" s="62"/>
      <c r="J18" s="59"/>
      <c r="K18" s="56"/>
      <c r="L18" s="47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</row>
    <row r="19" spans="2:28" ht="12.75" customHeight="1" x14ac:dyDescent="0.25">
      <c r="B19" s="44"/>
      <c r="D19" s="49"/>
      <c r="E19" s="49"/>
      <c r="F19" s="49"/>
      <c r="G19" s="49"/>
      <c r="H19" s="49"/>
      <c r="I19" s="62"/>
      <c r="J19" s="59"/>
      <c r="K19" s="56"/>
      <c r="L19" s="47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</row>
    <row r="20" spans="2:28" ht="12.75" customHeight="1" x14ac:dyDescent="0.25">
      <c r="B20" s="44"/>
      <c r="D20" s="49"/>
      <c r="E20" s="49"/>
      <c r="F20" s="49"/>
      <c r="G20" s="49"/>
      <c r="H20" s="49"/>
      <c r="I20" s="62"/>
      <c r="J20" s="59"/>
      <c r="K20" s="56"/>
      <c r="L20" s="47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</row>
    <row r="21" spans="2:28" ht="12.75" customHeight="1" x14ac:dyDescent="0.25">
      <c r="B21" s="44"/>
      <c r="D21" s="49"/>
      <c r="E21" s="49"/>
      <c r="F21" s="49"/>
      <c r="G21" s="49"/>
      <c r="H21" s="49"/>
      <c r="I21" s="62"/>
      <c r="J21" s="59"/>
      <c r="K21" s="56"/>
      <c r="L21" s="47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</row>
    <row r="22" spans="2:28" ht="12.75" customHeight="1" x14ac:dyDescent="0.25">
      <c r="B22" s="44"/>
      <c r="D22" s="49"/>
      <c r="E22" s="49"/>
      <c r="F22" s="49"/>
      <c r="G22" s="49"/>
      <c r="H22" s="49"/>
      <c r="I22" s="62"/>
      <c r="J22" s="59"/>
      <c r="K22" s="56"/>
      <c r="L22" s="47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</row>
    <row r="23" spans="2:28" ht="12.75" customHeight="1" thickBot="1" x14ac:dyDescent="0.3">
      <c r="B23" s="45"/>
      <c r="D23" s="50"/>
      <c r="E23" s="50"/>
      <c r="F23" s="50"/>
      <c r="G23" s="50"/>
      <c r="H23" s="50"/>
      <c r="I23" s="63"/>
      <c r="J23" s="60"/>
      <c r="K23" s="57"/>
      <c r="L23" s="25" t="str">
        <f t="shared" ref="L23:AB23" si="5">IF(OR(TRIM(L8)=0,TRIM(L8)=""),"",IFERROR(TRIM(INDEX(QryItemNamed,MATCH(TRIM(L8),ITEM,0),3)),""))</f>
        <v>FT</v>
      </c>
      <c r="M23" s="8" t="str">
        <f t="shared" si="5"/>
        <v>FT</v>
      </c>
      <c r="N23" s="8" t="str">
        <f t="shared" si="5"/>
        <v>EACH</v>
      </c>
      <c r="O23" s="8" t="str">
        <f t="shared" si="5"/>
        <v>EACH</v>
      </c>
      <c r="P23" s="8" t="str">
        <f t="shared" si="5"/>
        <v>EACH</v>
      </c>
      <c r="Q23" s="8" t="str">
        <f t="shared" si="5"/>
        <v>SF</v>
      </c>
      <c r="R23" s="8" t="str">
        <f t="shared" si="5"/>
        <v>EACH</v>
      </c>
      <c r="S23" s="8" t="str">
        <f t="shared" si="5"/>
        <v>EACH</v>
      </c>
      <c r="T23" s="8" t="str">
        <f t="shared" si="5"/>
        <v>FT</v>
      </c>
      <c r="U23" s="8" t="str">
        <f t="shared" si="5"/>
        <v>FT</v>
      </c>
      <c r="V23" s="8" t="str">
        <f t="shared" si="5"/>
        <v>FT</v>
      </c>
      <c r="W23" s="8" t="str">
        <f t="shared" si="5"/>
        <v/>
      </c>
      <c r="X23" s="8" t="str">
        <f t="shared" si="5"/>
        <v/>
      </c>
      <c r="Y23" s="8"/>
      <c r="Z23" s="8" t="str">
        <f t="shared" si="5"/>
        <v/>
      </c>
      <c r="AA23" s="8" t="str">
        <f t="shared" si="5"/>
        <v/>
      </c>
      <c r="AB23" s="8" t="str">
        <f t="shared" si="5"/>
        <v/>
      </c>
    </row>
    <row r="24" spans="2:28" ht="12.75" customHeight="1" x14ac:dyDescent="0.25">
      <c r="B24" s="20">
        <v>1</v>
      </c>
      <c r="D24" s="9" t="s">
        <v>24</v>
      </c>
      <c r="E24" s="9">
        <v>8</v>
      </c>
      <c r="F24" s="68" t="s">
        <v>55</v>
      </c>
      <c r="G24" s="69"/>
      <c r="H24" s="37">
        <v>548797.25699999998</v>
      </c>
      <c r="I24" s="38">
        <v>108381.842</v>
      </c>
      <c r="J24" s="10"/>
      <c r="K24" s="26"/>
      <c r="L24" s="10"/>
      <c r="M24" s="9"/>
      <c r="N24" s="9"/>
      <c r="O24" s="9"/>
      <c r="P24" s="9"/>
      <c r="Q24" s="9"/>
      <c r="R24" s="9">
        <v>2</v>
      </c>
      <c r="S24" s="9">
        <v>1</v>
      </c>
      <c r="T24" s="9"/>
      <c r="U24" s="9"/>
      <c r="V24" s="9"/>
      <c r="W24" s="9"/>
      <c r="X24" s="9"/>
      <c r="Y24" s="9"/>
      <c r="Z24" s="9"/>
      <c r="AA24" s="9"/>
      <c r="AB24" s="9"/>
    </row>
    <row r="25" spans="2:28" ht="12.75" customHeight="1" x14ac:dyDescent="0.25">
      <c r="B25" s="21"/>
      <c r="D25" s="11"/>
      <c r="E25" s="11"/>
      <c r="F25" s="51"/>
      <c r="G25" s="52"/>
      <c r="H25" s="11"/>
      <c r="I25" s="12"/>
      <c r="J25" s="12"/>
      <c r="K25" s="27"/>
      <c r="L25" s="12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2:28" ht="12.75" customHeight="1" x14ac:dyDescent="0.25">
      <c r="B26" s="21">
        <v>1</v>
      </c>
      <c r="D26" s="11" t="s">
        <v>25</v>
      </c>
      <c r="E26" s="11">
        <f>$E$24</f>
        <v>8</v>
      </c>
      <c r="F26" s="51" t="s">
        <v>55</v>
      </c>
      <c r="G26" s="52"/>
      <c r="H26" s="40">
        <v>548662.56900000002</v>
      </c>
      <c r="I26" s="39">
        <v>108286.111</v>
      </c>
      <c r="J26" s="12" t="s">
        <v>39</v>
      </c>
      <c r="K26" s="27" t="s">
        <v>34</v>
      </c>
      <c r="L26" s="12"/>
      <c r="M26" s="11">
        <v>16.3</v>
      </c>
      <c r="N26" s="11"/>
      <c r="O26" s="33"/>
      <c r="P26" s="11"/>
      <c r="Q26" s="33">
        <v>9</v>
      </c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spans="2:28" ht="12.75" customHeight="1" x14ac:dyDescent="0.25">
      <c r="B27" s="21"/>
      <c r="D27" s="11"/>
      <c r="E27" s="11"/>
      <c r="F27" s="51"/>
      <c r="G27" s="52"/>
      <c r="H27" s="40"/>
      <c r="I27" s="39"/>
      <c r="J27" s="12" t="s">
        <v>40</v>
      </c>
      <c r="K27" s="27" t="s">
        <v>35</v>
      </c>
      <c r="L27" s="12"/>
      <c r="M27" s="11"/>
      <c r="N27" s="11"/>
      <c r="O27" s="33"/>
      <c r="P27" s="11"/>
      <c r="Q27" s="33">
        <v>2.25</v>
      </c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</row>
    <row r="28" spans="2:28" ht="12.75" customHeight="1" x14ac:dyDescent="0.25">
      <c r="B28" s="21"/>
      <c r="D28" s="11"/>
      <c r="E28" s="11"/>
      <c r="F28" s="51"/>
      <c r="G28" s="52"/>
      <c r="H28" s="40"/>
      <c r="I28" s="39"/>
      <c r="J28" s="12"/>
      <c r="K28" s="27"/>
      <c r="L28" s="12"/>
      <c r="M28" s="11"/>
      <c r="N28" s="11"/>
      <c r="O28" s="33"/>
      <c r="P28" s="11"/>
      <c r="Q28" s="33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spans="2:28" ht="12.75" customHeight="1" x14ac:dyDescent="0.25">
      <c r="B29" s="21">
        <v>1</v>
      </c>
      <c r="D29" s="11" t="s">
        <v>26</v>
      </c>
      <c r="E29" s="11">
        <f>$E$24</f>
        <v>8</v>
      </c>
      <c r="F29" s="51" t="s">
        <v>56</v>
      </c>
      <c r="G29" s="52"/>
      <c r="H29" s="40">
        <v>548736.17689999996</v>
      </c>
      <c r="I29" s="39">
        <v>108322.11010000001</v>
      </c>
      <c r="J29" s="12" t="s">
        <v>41</v>
      </c>
      <c r="K29" s="27" t="s">
        <v>36</v>
      </c>
      <c r="L29" s="35">
        <v>13</v>
      </c>
      <c r="M29" s="11"/>
      <c r="N29" s="11"/>
      <c r="O29" s="33"/>
      <c r="P29" s="11"/>
      <c r="Q29" s="33">
        <v>6.25</v>
      </c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</row>
    <row r="30" spans="2:28" ht="12.75" customHeight="1" x14ac:dyDescent="0.25">
      <c r="B30" s="21"/>
      <c r="D30" s="11"/>
      <c r="E30" s="11"/>
      <c r="F30" s="51"/>
      <c r="G30" s="52"/>
      <c r="H30" s="40"/>
      <c r="I30" s="39"/>
      <c r="J30" s="12"/>
      <c r="K30" s="27"/>
      <c r="L30" s="35"/>
      <c r="M30" s="11"/>
      <c r="N30" s="11"/>
      <c r="O30" s="33"/>
      <c r="P30" s="11"/>
      <c r="Q30" s="33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 spans="2:28" ht="12.75" customHeight="1" x14ac:dyDescent="0.25">
      <c r="B31" s="21">
        <v>1</v>
      </c>
      <c r="D31" s="11" t="s">
        <v>27</v>
      </c>
      <c r="E31" s="11">
        <f>$E$24</f>
        <v>8</v>
      </c>
      <c r="F31" s="51" t="s">
        <v>56</v>
      </c>
      <c r="G31" s="52"/>
      <c r="H31" s="40">
        <v>548739.21140000003</v>
      </c>
      <c r="I31" s="39">
        <v>108319.9955</v>
      </c>
      <c r="J31" s="12" t="s">
        <v>42</v>
      </c>
      <c r="K31" s="27" t="s">
        <v>36</v>
      </c>
      <c r="L31" s="35">
        <v>14</v>
      </c>
      <c r="M31" s="11"/>
      <c r="N31" s="11">
        <v>1</v>
      </c>
      <c r="O31" s="33"/>
      <c r="P31" s="11"/>
      <c r="Q31" s="33">
        <v>6.25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spans="2:28" ht="12.75" customHeight="1" x14ac:dyDescent="0.25">
      <c r="B32" s="21"/>
      <c r="D32" s="11"/>
      <c r="E32" s="11"/>
      <c r="F32" s="51"/>
      <c r="G32" s="52"/>
      <c r="H32" s="40"/>
      <c r="I32" s="39"/>
      <c r="J32" s="12" t="s">
        <v>43</v>
      </c>
      <c r="K32" s="27" t="s">
        <v>37</v>
      </c>
      <c r="L32" s="35"/>
      <c r="M32" s="11"/>
      <c r="N32" s="11"/>
      <c r="O32" s="33"/>
      <c r="P32" s="11"/>
      <c r="Q32" s="33">
        <v>2</v>
      </c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 spans="2:28" ht="12.75" customHeight="1" x14ac:dyDescent="0.25">
      <c r="B33" s="21"/>
      <c r="D33" s="11"/>
      <c r="E33" s="11"/>
      <c r="F33" s="51"/>
      <c r="G33" s="52"/>
      <c r="H33" s="40"/>
      <c r="I33" s="39"/>
      <c r="J33" s="12"/>
      <c r="K33" s="27"/>
      <c r="L33" s="35"/>
      <c r="M33" s="11"/>
      <c r="N33" s="11"/>
      <c r="O33" s="33"/>
      <c r="P33" s="11"/>
      <c r="Q33" s="33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 spans="2:28" ht="12.75" customHeight="1" x14ac:dyDescent="0.25">
      <c r="B34" s="21">
        <v>1</v>
      </c>
      <c r="D34" s="11" t="s">
        <v>28</v>
      </c>
      <c r="E34" s="11">
        <f>$E$24</f>
        <v>8</v>
      </c>
      <c r="F34" s="51" t="s">
        <v>55</v>
      </c>
      <c r="G34" s="52"/>
      <c r="H34" s="40">
        <v>548826.55149999994</v>
      </c>
      <c r="I34" s="39">
        <v>108402.7692</v>
      </c>
      <c r="J34" s="12" t="s">
        <v>44</v>
      </c>
      <c r="K34" s="27" t="s">
        <v>38</v>
      </c>
      <c r="L34" s="35">
        <v>13.5</v>
      </c>
      <c r="M34" s="11"/>
      <c r="N34" s="11"/>
      <c r="O34" s="33"/>
      <c r="P34" s="11"/>
      <c r="Q34" s="33">
        <v>6</v>
      </c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spans="2:28" ht="12.75" customHeight="1" x14ac:dyDescent="0.25">
      <c r="B35" s="21"/>
      <c r="D35" s="11"/>
      <c r="E35" s="11"/>
      <c r="F35" s="51"/>
      <c r="G35" s="52"/>
      <c r="H35" s="40"/>
      <c r="I35" s="39"/>
      <c r="J35" s="12"/>
      <c r="K35" s="27"/>
      <c r="L35" s="35"/>
      <c r="M35" s="11"/>
      <c r="N35" s="11"/>
      <c r="O35" s="33"/>
      <c r="P35" s="11"/>
      <c r="Q35" s="33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 spans="2:28" ht="12.75" customHeight="1" x14ac:dyDescent="0.25">
      <c r="B36" s="21">
        <v>1</v>
      </c>
      <c r="D36" s="11" t="s">
        <v>29</v>
      </c>
      <c r="E36" s="11">
        <f>$E$24</f>
        <v>8</v>
      </c>
      <c r="F36" s="51" t="s">
        <v>55</v>
      </c>
      <c r="G36" s="52"/>
      <c r="H36" s="40">
        <v>548890.65430000005</v>
      </c>
      <c r="I36" s="39">
        <v>108449.31140000001</v>
      </c>
      <c r="J36" s="12" t="s">
        <v>45</v>
      </c>
      <c r="K36" s="27" t="s">
        <v>36</v>
      </c>
      <c r="L36" s="35">
        <v>14</v>
      </c>
      <c r="M36" s="11"/>
      <c r="N36" s="11"/>
      <c r="O36" s="33"/>
      <c r="P36" s="11"/>
      <c r="Q36" s="33">
        <v>6.25</v>
      </c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</row>
    <row r="37" spans="2:28" ht="12.75" customHeight="1" x14ac:dyDescent="0.25">
      <c r="B37" s="21"/>
      <c r="D37" s="11"/>
      <c r="E37" s="11"/>
      <c r="F37" s="51"/>
      <c r="G37" s="52"/>
      <c r="H37" s="40"/>
      <c r="I37" s="39"/>
      <c r="J37" s="12" t="s">
        <v>46</v>
      </c>
      <c r="K37" s="27" t="s">
        <v>37</v>
      </c>
      <c r="L37" s="35"/>
      <c r="M37" s="11"/>
      <c r="N37" s="11"/>
      <c r="O37" s="33"/>
      <c r="P37" s="11"/>
      <c r="Q37" s="33">
        <v>2</v>
      </c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 spans="2:28" ht="12.75" customHeight="1" x14ac:dyDescent="0.25">
      <c r="B38" s="21"/>
      <c r="D38" s="11"/>
      <c r="E38" s="11"/>
      <c r="F38" s="51"/>
      <c r="G38" s="52"/>
      <c r="H38" s="40"/>
      <c r="I38" s="39"/>
      <c r="J38" s="12"/>
      <c r="K38" s="27"/>
      <c r="L38" s="35"/>
      <c r="M38" s="11"/>
      <c r="N38" s="11"/>
      <c r="O38" s="33"/>
      <c r="P38" s="11"/>
      <c r="Q38" s="33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</row>
    <row r="39" spans="2:28" ht="12.75" customHeight="1" x14ac:dyDescent="0.25">
      <c r="B39" s="21">
        <v>1</v>
      </c>
      <c r="D39" s="11" t="s">
        <v>30</v>
      </c>
      <c r="E39" s="11">
        <f>$E$24</f>
        <v>8</v>
      </c>
      <c r="F39" s="51" t="s">
        <v>56</v>
      </c>
      <c r="G39" s="52"/>
      <c r="H39" s="40">
        <v>548776.93709999998</v>
      </c>
      <c r="I39" s="39">
        <v>108430.8778</v>
      </c>
      <c r="J39" s="12" t="s">
        <v>42</v>
      </c>
      <c r="K39" s="27" t="s">
        <v>36</v>
      </c>
      <c r="L39" s="35">
        <v>14</v>
      </c>
      <c r="M39" s="11"/>
      <c r="N39" s="11">
        <v>1</v>
      </c>
      <c r="O39" s="33"/>
      <c r="P39" s="11"/>
      <c r="Q39" s="33">
        <v>6.25</v>
      </c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 spans="2:28" ht="12.75" customHeight="1" x14ac:dyDescent="0.25">
      <c r="B40" s="21"/>
      <c r="D40" s="11"/>
      <c r="E40" s="11"/>
      <c r="F40" s="51"/>
      <c r="G40" s="52"/>
      <c r="H40" s="40"/>
      <c r="I40" s="39"/>
      <c r="J40" s="12" t="s">
        <v>43</v>
      </c>
      <c r="K40" s="27" t="s">
        <v>37</v>
      </c>
      <c r="L40" s="35"/>
      <c r="M40" s="11"/>
      <c r="N40" s="11"/>
      <c r="O40" s="33"/>
      <c r="P40" s="11"/>
      <c r="Q40" s="33">
        <v>2</v>
      </c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 spans="2:28" ht="12.75" customHeight="1" x14ac:dyDescent="0.25">
      <c r="B41" s="21"/>
      <c r="D41" s="11"/>
      <c r="E41" s="11"/>
      <c r="F41" s="51"/>
      <c r="G41" s="52"/>
      <c r="H41" s="40"/>
      <c r="I41" s="39"/>
      <c r="J41" s="12"/>
      <c r="K41" s="27"/>
      <c r="L41" s="35"/>
      <c r="M41" s="11"/>
      <c r="N41" s="11"/>
      <c r="O41" s="33"/>
      <c r="P41" s="11"/>
      <c r="Q41" s="33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</row>
    <row r="42" spans="2:28" ht="12.75" customHeight="1" x14ac:dyDescent="0.25">
      <c r="B42" s="21">
        <v>1</v>
      </c>
      <c r="D42" s="11" t="s">
        <v>31</v>
      </c>
      <c r="E42" s="11">
        <f>$E$24</f>
        <v>8</v>
      </c>
      <c r="F42" s="51" t="s">
        <v>55</v>
      </c>
      <c r="G42" s="52"/>
      <c r="H42" s="40">
        <v>548732.96490000002</v>
      </c>
      <c r="I42" s="39">
        <v>108380.9954</v>
      </c>
      <c r="J42" s="12" t="s">
        <v>41</v>
      </c>
      <c r="K42" s="27" t="s">
        <v>36</v>
      </c>
      <c r="L42" s="35">
        <v>13</v>
      </c>
      <c r="M42" s="11"/>
      <c r="N42" s="11"/>
      <c r="O42" s="33"/>
      <c r="P42" s="11"/>
      <c r="Q42" s="33">
        <v>6.25</v>
      </c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</row>
    <row r="43" spans="2:28" ht="12.75" customHeight="1" x14ac:dyDescent="0.25">
      <c r="B43" s="21"/>
      <c r="D43" s="11"/>
      <c r="E43" s="11"/>
      <c r="F43" s="51"/>
      <c r="G43" s="52"/>
      <c r="H43" s="40"/>
      <c r="I43" s="39"/>
      <c r="J43" s="12"/>
      <c r="K43" s="27"/>
      <c r="L43" s="35"/>
      <c r="M43" s="11"/>
      <c r="N43" s="11"/>
      <c r="O43" s="33"/>
      <c r="P43" s="11"/>
      <c r="Q43" s="33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 spans="2:28" ht="12.75" customHeight="1" x14ac:dyDescent="0.25">
      <c r="B44" s="21">
        <v>1</v>
      </c>
      <c r="D44" s="11" t="s">
        <v>32</v>
      </c>
      <c r="E44" s="11">
        <f>$E$24</f>
        <v>8</v>
      </c>
      <c r="F44" s="51" t="s">
        <v>55</v>
      </c>
      <c r="G44" s="52"/>
      <c r="H44" s="40">
        <v>548712.61699999997</v>
      </c>
      <c r="I44" s="39">
        <v>108365.52099999999</v>
      </c>
      <c r="J44" s="12" t="s">
        <v>44</v>
      </c>
      <c r="K44" s="27" t="s">
        <v>38</v>
      </c>
      <c r="L44" s="35">
        <v>13.5</v>
      </c>
      <c r="M44" s="11"/>
      <c r="N44" s="11"/>
      <c r="O44" s="33"/>
      <c r="P44" s="11"/>
      <c r="Q44" s="33">
        <v>6</v>
      </c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</row>
    <row r="45" spans="2:28" ht="12.75" customHeight="1" x14ac:dyDescent="0.25">
      <c r="B45" s="21"/>
      <c r="D45" s="11"/>
      <c r="E45" s="11"/>
      <c r="F45" s="51"/>
      <c r="G45" s="52"/>
      <c r="H45" s="40"/>
      <c r="I45" s="39"/>
      <c r="J45" s="12"/>
      <c r="K45" s="27"/>
      <c r="L45" s="35"/>
      <c r="M45" s="11"/>
      <c r="N45" s="11"/>
      <c r="O45" s="33"/>
      <c r="P45" s="11"/>
      <c r="Q45" s="33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</row>
    <row r="46" spans="2:28" ht="12.75" customHeight="1" x14ac:dyDescent="0.25">
      <c r="B46" s="21">
        <v>1</v>
      </c>
      <c r="D46" s="11" t="s">
        <v>33</v>
      </c>
      <c r="E46" s="11">
        <f>$E$24</f>
        <v>8</v>
      </c>
      <c r="F46" s="51" t="s">
        <v>55</v>
      </c>
      <c r="G46" s="52"/>
      <c r="H46" s="40">
        <v>548650.01410000003</v>
      </c>
      <c r="I46" s="39">
        <v>108321.68610000001</v>
      </c>
      <c r="J46" s="12" t="s">
        <v>45</v>
      </c>
      <c r="K46" s="27" t="s">
        <v>36</v>
      </c>
      <c r="L46" s="35">
        <v>14</v>
      </c>
      <c r="M46" s="11"/>
      <c r="N46" s="11"/>
      <c r="O46" s="33"/>
      <c r="P46" s="11"/>
      <c r="Q46" s="33">
        <v>6.25</v>
      </c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 spans="2:28" ht="12.75" customHeight="1" x14ac:dyDescent="0.25">
      <c r="B47" s="21"/>
      <c r="D47" s="11"/>
      <c r="E47" s="11"/>
      <c r="F47" s="51"/>
      <c r="G47" s="52"/>
      <c r="H47" s="11"/>
      <c r="I47" s="12"/>
      <c r="J47" s="12" t="s">
        <v>46</v>
      </c>
      <c r="K47" s="27" t="s">
        <v>37</v>
      </c>
      <c r="L47" s="35"/>
      <c r="M47" s="11"/>
      <c r="N47" s="11"/>
      <c r="O47" s="33"/>
      <c r="P47" s="11"/>
      <c r="Q47" s="33">
        <v>2</v>
      </c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2:28" ht="12.75" customHeight="1" x14ac:dyDescent="0.25">
      <c r="B48" s="21"/>
      <c r="D48" s="11"/>
      <c r="E48" s="11"/>
      <c r="F48" s="51"/>
      <c r="G48" s="52"/>
      <c r="H48" s="28"/>
      <c r="I48" s="12"/>
      <c r="J48" s="12"/>
      <c r="K48" s="27"/>
      <c r="L48" s="12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2:28" ht="12.75" customHeight="1" x14ac:dyDescent="0.25">
      <c r="B49" s="21">
        <v>1</v>
      </c>
      <c r="D49" s="11" t="s">
        <v>59</v>
      </c>
      <c r="E49" s="11">
        <f>$E$24</f>
        <v>8</v>
      </c>
      <c r="F49" s="51" t="s">
        <v>55</v>
      </c>
      <c r="G49" s="52"/>
      <c r="H49" s="28"/>
      <c r="I49" s="12"/>
      <c r="J49" s="12"/>
      <c r="K49" s="27"/>
      <c r="L49" s="12"/>
      <c r="M49" s="11"/>
      <c r="N49" s="11"/>
      <c r="O49" s="11"/>
      <c r="P49" s="11"/>
      <c r="Q49" s="11"/>
      <c r="R49" s="11"/>
      <c r="S49" s="11"/>
      <c r="T49" s="11"/>
      <c r="U49" s="11">
        <v>10</v>
      </c>
      <c r="V49" s="11"/>
      <c r="W49" s="11"/>
      <c r="X49" s="11"/>
      <c r="Y49" s="11"/>
      <c r="Z49" s="11"/>
      <c r="AA49" s="11"/>
      <c r="AB49" s="11"/>
    </row>
    <row r="50" spans="2:28" ht="12.75" customHeight="1" x14ac:dyDescent="0.25">
      <c r="B50" s="21"/>
      <c r="D50" s="11"/>
      <c r="E50" s="11"/>
      <c r="F50" s="51"/>
      <c r="G50" s="52"/>
      <c r="H50" s="28"/>
      <c r="I50" s="12"/>
      <c r="J50" s="12"/>
      <c r="K50" s="27"/>
      <c r="L50" s="12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2:28" ht="12.75" customHeight="1" x14ac:dyDescent="0.25">
      <c r="B51" s="21">
        <v>1</v>
      </c>
      <c r="D51" s="11" t="s">
        <v>60</v>
      </c>
      <c r="E51" s="11">
        <f>$E$24</f>
        <v>8</v>
      </c>
      <c r="F51" s="51" t="s">
        <v>55</v>
      </c>
      <c r="G51" s="52"/>
      <c r="H51" s="28"/>
      <c r="I51" s="12"/>
      <c r="J51" s="12"/>
      <c r="K51" s="27"/>
      <c r="L51" s="12"/>
      <c r="M51" s="11"/>
      <c r="N51" s="11"/>
      <c r="O51" s="11"/>
      <c r="P51" s="11"/>
      <c r="Q51" s="11"/>
      <c r="R51" s="11"/>
      <c r="S51" s="11"/>
      <c r="T51" s="11">
        <v>16</v>
      </c>
      <c r="U51" s="11"/>
      <c r="V51" s="11"/>
      <c r="W51" s="11"/>
      <c r="X51" s="11"/>
      <c r="Y51" s="11"/>
      <c r="Z51" s="11"/>
      <c r="AA51" s="11"/>
      <c r="AB51" s="11"/>
    </row>
    <row r="52" spans="2:28" ht="12.75" customHeight="1" x14ac:dyDescent="0.25">
      <c r="B52" s="21"/>
      <c r="D52" s="11"/>
      <c r="E52" s="11"/>
      <c r="F52" s="51"/>
      <c r="G52" s="52"/>
      <c r="H52" s="28"/>
      <c r="I52" s="12"/>
      <c r="J52" s="12"/>
      <c r="K52" s="27"/>
      <c r="L52" s="12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 spans="2:28" ht="12.75" customHeight="1" x14ac:dyDescent="0.25">
      <c r="B53" s="21"/>
      <c r="D53" s="11" t="s">
        <v>61</v>
      </c>
      <c r="E53" s="11">
        <v>8</v>
      </c>
      <c r="F53" s="51" t="s">
        <v>55</v>
      </c>
      <c r="G53" s="52"/>
      <c r="H53" s="28"/>
      <c r="I53" s="12"/>
      <c r="J53" s="12"/>
      <c r="K53" s="27"/>
      <c r="L53" s="12"/>
      <c r="M53" s="11"/>
      <c r="N53" s="11"/>
      <c r="O53" s="11"/>
      <c r="P53" s="11"/>
      <c r="Q53" s="11"/>
      <c r="R53" s="11"/>
      <c r="S53" s="11"/>
      <c r="T53" s="11"/>
      <c r="U53" s="11"/>
      <c r="V53" s="11">
        <v>132</v>
      </c>
      <c r="W53" s="11"/>
      <c r="X53" s="11"/>
      <c r="Y53" s="11"/>
      <c r="Z53" s="11"/>
      <c r="AA53" s="11"/>
      <c r="AB53" s="11"/>
    </row>
    <row r="54" spans="2:28" ht="12.75" customHeight="1" x14ac:dyDescent="0.25">
      <c r="B54" s="21"/>
      <c r="D54" s="11"/>
      <c r="E54" s="11"/>
      <c r="F54" s="51"/>
      <c r="G54" s="52"/>
      <c r="H54" s="28"/>
      <c r="I54" s="12"/>
      <c r="J54" s="12"/>
      <c r="K54" s="27"/>
      <c r="L54" s="12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 spans="2:28" ht="12.75" customHeight="1" x14ac:dyDescent="0.25">
      <c r="B55" s="21"/>
      <c r="D55" s="11" t="s">
        <v>62</v>
      </c>
      <c r="E55" s="11">
        <v>8</v>
      </c>
      <c r="F55" s="51" t="s">
        <v>55</v>
      </c>
      <c r="G55" s="52"/>
      <c r="H55" s="28"/>
      <c r="I55" s="12"/>
      <c r="J55" s="12"/>
      <c r="K55" s="27"/>
      <c r="L55" s="12"/>
      <c r="M55" s="11"/>
      <c r="N55" s="11"/>
      <c r="O55" s="11"/>
      <c r="P55" s="11"/>
      <c r="Q55" s="11"/>
      <c r="R55" s="11"/>
      <c r="S55" s="11"/>
      <c r="T55" s="11"/>
      <c r="U55" s="11"/>
      <c r="V55" s="11">
        <v>16</v>
      </c>
      <c r="W55" s="11"/>
      <c r="X55" s="11"/>
      <c r="Y55" s="11"/>
      <c r="Z55" s="11"/>
      <c r="AA55" s="11"/>
      <c r="AB55" s="11"/>
    </row>
    <row r="56" spans="2:28" ht="12.75" customHeight="1" x14ac:dyDescent="0.25">
      <c r="B56" s="21"/>
      <c r="D56" s="11"/>
      <c r="E56" s="11"/>
      <c r="F56" s="51"/>
      <c r="G56" s="52"/>
      <c r="H56" s="28"/>
      <c r="I56" s="12"/>
      <c r="J56" s="12"/>
      <c r="K56" s="27"/>
      <c r="L56" s="12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</row>
    <row r="57" spans="2:28" ht="12.75" customHeight="1" x14ac:dyDescent="0.25">
      <c r="B57" s="21"/>
      <c r="D57" s="11" t="s">
        <v>63</v>
      </c>
      <c r="E57" s="11">
        <v>8</v>
      </c>
      <c r="F57" s="51" t="s">
        <v>55</v>
      </c>
      <c r="G57" s="52"/>
      <c r="H57" s="28"/>
      <c r="I57" s="12"/>
      <c r="J57" s="12"/>
      <c r="K57" s="27"/>
      <c r="L57" s="12"/>
      <c r="M57" s="11"/>
      <c r="N57" s="11"/>
      <c r="O57" s="11"/>
      <c r="P57" s="11"/>
      <c r="Q57" s="11"/>
      <c r="R57" s="11"/>
      <c r="S57" s="11"/>
      <c r="T57" s="11"/>
      <c r="U57" s="11"/>
      <c r="V57" s="11">
        <v>25</v>
      </c>
      <c r="W57" s="11"/>
      <c r="X57" s="11"/>
      <c r="Y57" s="11"/>
      <c r="Z57" s="11"/>
      <c r="AA57" s="11"/>
      <c r="AB57" s="11"/>
    </row>
    <row r="58" spans="2:28" ht="12.75" customHeight="1" x14ac:dyDescent="0.25">
      <c r="B58" s="21"/>
      <c r="D58" s="11"/>
      <c r="E58" s="11"/>
      <c r="F58" s="51"/>
      <c r="G58" s="52"/>
      <c r="H58" s="28"/>
      <c r="I58" s="12"/>
      <c r="J58" s="12"/>
      <c r="K58" s="27"/>
      <c r="L58" s="12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</row>
    <row r="59" spans="2:28" ht="12.75" customHeight="1" x14ac:dyDescent="0.25">
      <c r="B59" s="21"/>
      <c r="D59" s="11" t="s">
        <v>25</v>
      </c>
      <c r="E59" s="11">
        <v>13</v>
      </c>
      <c r="F59" s="51" t="s">
        <v>65</v>
      </c>
      <c r="G59" s="52"/>
      <c r="H59" s="40">
        <v>548789.59869999997</v>
      </c>
      <c r="I59" s="12">
        <v>108374.68339999999</v>
      </c>
      <c r="J59" s="12" t="s">
        <v>67</v>
      </c>
      <c r="K59" s="27" t="s">
        <v>70</v>
      </c>
      <c r="L59" s="12"/>
      <c r="M59" s="11"/>
      <c r="N59" s="11"/>
      <c r="O59" s="11">
        <v>1</v>
      </c>
      <c r="P59" s="11"/>
      <c r="Q59" s="11">
        <f>2*2.5</f>
        <v>5</v>
      </c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</row>
    <row r="60" spans="2:28" ht="12.75" customHeight="1" x14ac:dyDescent="0.25">
      <c r="B60" s="21"/>
      <c r="D60" s="11" t="s">
        <v>25</v>
      </c>
      <c r="E60" s="11"/>
      <c r="F60" s="51"/>
      <c r="G60" s="52"/>
      <c r="H60" s="28"/>
      <c r="I60" s="12"/>
      <c r="J60" s="12" t="s">
        <v>67</v>
      </c>
      <c r="K60" s="27" t="s">
        <v>70</v>
      </c>
      <c r="L60" s="12"/>
      <c r="M60" s="11"/>
      <c r="N60" s="11"/>
      <c r="O60" s="11">
        <v>1</v>
      </c>
      <c r="P60" s="11"/>
      <c r="Q60" s="11">
        <f>2*2.5</f>
        <v>5</v>
      </c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2:28" ht="12.75" customHeight="1" x14ac:dyDescent="0.25">
      <c r="B61" s="21"/>
      <c r="D61" s="11" t="s">
        <v>28</v>
      </c>
      <c r="E61" s="11"/>
      <c r="F61" s="51"/>
      <c r="G61" s="52"/>
      <c r="H61" s="28"/>
      <c r="I61" s="12"/>
      <c r="J61" s="12" t="s">
        <v>45</v>
      </c>
      <c r="K61" s="27" t="s">
        <v>36</v>
      </c>
      <c r="L61" s="12"/>
      <c r="M61" s="11"/>
      <c r="N61" s="11"/>
      <c r="O61" s="33"/>
      <c r="P61" s="11">
        <v>1</v>
      </c>
      <c r="Q61" s="33">
        <v>6.25</v>
      </c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</row>
    <row r="62" spans="2:28" ht="12.75" customHeight="1" x14ac:dyDescent="0.25">
      <c r="B62" s="21"/>
      <c r="D62" s="11"/>
      <c r="E62" s="11"/>
      <c r="F62" s="51"/>
      <c r="G62" s="52"/>
      <c r="H62" s="28"/>
      <c r="I62" s="12"/>
      <c r="J62" s="12" t="s">
        <v>72</v>
      </c>
      <c r="K62" s="27" t="s">
        <v>37</v>
      </c>
      <c r="L62" s="12"/>
      <c r="M62" s="11"/>
      <c r="N62" s="11"/>
      <c r="O62" s="33"/>
      <c r="P62" s="11">
        <v>1</v>
      </c>
      <c r="Q62" s="33">
        <v>2</v>
      </c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</row>
    <row r="63" spans="2:28" ht="12.75" customHeight="1" x14ac:dyDescent="0.25">
      <c r="B63" s="21"/>
      <c r="D63" s="11" t="s">
        <v>29</v>
      </c>
      <c r="E63" s="11"/>
      <c r="F63" s="51"/>
      <c r="G63" s="52"/>
      <c r="H63" s="28"/>
      <c r="I63" s="12"/>
      <c r="J63" s="12" t="s">
        <v>71</v>
      </c>
      <c r="K63" s="27" t="s">
        <v>36</v>
      </c>
      <c r="L63" s="12"/>
      <c r="M63" s="11"/>
      <c r="N63" s="11"/>
      <c r="O63" s="33"/>
      <c r="P63" s="11">
        <v>1</v>
      </c>
      <c r="Q63" s="33">
        <v>6.25</v>
      </c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</row>
    <row r="64" spans="2:28" ht="12.75" customHeight="1" x14ac:dyDescent="0.25">
      <c r="B64" s="21"/>
      <c r="D64" s="11"/>
      <c r="E64" s="11"/>
      <c r="F64" s="51"/>
      <c r="G64" s="52"/>
      <c r="H64" s="28"/>
      <c r="I64" s="12"/>
      <c r="J64" s="12" t="s">
        <v>73</v>
      </c>
      <c r="K64" s="27" t="s">
        <v>37</v>
      </c>
      <c r="L64" s="12"/>
      <c r="M64" s="11"/>
      <c r="N64" s="11"/>
      <c r="O64" s="33"/>
      <c r="P64" s="11">
        <v>1</v>
      </c>
      <c r="Q64" s="33">
        <v>2</v>
      </c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</row>
    <row r="65" spans="2:28" ht="12.75" customHeight="1" x14ac:dyDescent="0.25">
      <c r="B65" s="21"/>
      <c r="D65" s="11"/>
      <c r="E65" s="11"/>
      <c r="F65" s="51"/>
      <c r="G65" s="52"/>
      <c r="H65" s="28"/>
      <c r="I65" s="12"/>
      <c r="J65" s="12"/>
      <c r="K65" s="27"/>
      <c r="L65" s="12"/>
      <c r="M65" s="11"/>
      <c r="N65" s="11"/>
      <c r="O65" s="33"/>
      <c r="P65" s="11"/>
      <c r="Q65" s="33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</row>
    <row r="66" spans="2:28" ht="12.75" customHeight="1" x14ac:dyDescent="0.25">
      <c r="B66" s="21"/>
      <c r="D66" s="11" t="s">
        <v>28</v>
      </c>
      <c r="E66" s="11">
        <v>13</v>
      </c>
      <c r="F66" s="51" t="s">
        <v>66</v>
      </c>
      <c r="G66" s="52"/>
      <c r="H66" s="40">
        <v>548786.21329999994</v>
      </c>
      <c r="I66" s="12">
        <v>108432.8214</v>
      </c>
      <c r="J66" s="12" t="s">
        <v>45</v>
      </c>
      <c r="K66" s="27" t="s">
        <v>36</v>
      </c>
      <c r="L66" s="12"/>
      <c r="M66" s="11"/>
      <c r="N66" s="11"/>
      <c r="O66" s="33"/>
      <c r="P66" s="11">
        <v>1</v>
      </c>
      <c r="Q66" s="33">
        <v>6.25</v>
      </c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</row>
    <row r="67" spans="2:28" ht="12.75" customHeight="1" x14ac:dyDescent="0.25">
      <c r="B67" s="21"/>
      <c r="D67" s="11"/>
      <c r="E67" s="11"/>
      <c r="F67" s="51"/>
      <c r="G67" s="52"/>
      <c r="H67" s="28"/>
      <c r="I67" s="12"/>
      <c r="J67" s="12" t="s">
        <v>72</v>
      </c>
      <c r="K67" s="27" t="s">
        <v>37</v>
      </c>
      <c r="L67" s="12"/>
      <c r="M67" s="11"/>
      <c r="N67" s="11"/>
      <c r="O67" s="33"/>
      <c r="P67" s="11">
        <v>1</v>
      </c>
      <c r="Q67" s="33">
        <v>2</v>
      </c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2:28" ht="12.75" customHeight="1" x14ac:dyDescent="0.25">
      <c r="B68" s="21"/>
      <c r="D68" s="11" t="s">
        <v>29</v>
      </c>
      <c r="E68" s="11"/>
      <c r="F68" s="51"/>
      <c r="G68" s="52"/>
      <c r="H68" s="28"/>
      <c r="I68" s="12"/>
      <c r="J68" s="12" t="s">
        <v>71</v>
      </c>
      <c r="K68" s="27" t="s">
        <v>36</v>
      </c>
      <c r="L68" s="12"/>
      <c r="M68" s="11"/>
      <c r="N68" s="11"/>
      <c r="O68" s="33"/>
      <c r="P68" s="11">
        <v>1</v>
      </c>
      <c r="Q68" s="33">
        <v>6.25</v>
      </c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</row>
    <row r="69" spans="2:28" ht="12.75" customHeight="1" x14ac:dyDescent="0.25">
      <c r="B69" s="21"/>
      <c r="D69" s="11"/>
      <c r="E69" s="11"/>
      <c r="F69" s="51"/>
      <c r="G69" s="52"/>
      <c r="H69" s="28"/>
      <c r="I69" s="12"/>
      <c r="J69" s="12" t="s">
        <v>73</v>
      </c>
      <c r="K69" s="27" t="s">
        <v>37</v>
      </c>
      <c r="L69" s="12"/>
      <c r="M69" s="11"/>
      <c r="N69" s="11"/>
      <c r="O69" s="33"/>
      <c r="P69" s="11">
        <v>1</v>
      </c>
      <c r="Q69" s="33">
        <v>2</v>
      </c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</row>
    <row r="70" spans="2:28" ht="12.75" customHeight="1" x14ac:dyDescent="0.25">
      <c r="B70" s="21"/>
      <c r="D70" s="11"/>
      <c r="E70" s="11"/>
      <c r="F70" s="51"/>
      <c r="G70" s="52"/>
      <c r="H70" s="28"/>
      <c r="I70" s="12"/>
      <c r="J70" s="12"/>
      <c r="K70" s="27"/>
      <c r="L70" s="12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</row>
    <row r="71" spans="2:28" ht="12.75" customHeight="1" x14ac:dyDescent="0.25">
      <c r="B71" s="21"/>
      <c r="D71" s="11"/>
      <c r="E71" s="11"/>
      <c r="F71" s="51"/>
      <c r="G71" s="52"/>
      <c r="H71" s="28"/>
      <c r="I71" s="12"/>
      <c r="J71" s="12"/>
      <c r="K71" s="27"/>
      <c r="L71" s="12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  <row r="72" spans="2:28" ht="12.75" customHeight="1" x14ac:dyDescent="0.25">
      <c r="B72" s="21"/>
      <c r="D72" s="11"/>
      <c r="E72" s="11"/>
      <c r="F72" s="51"/>
      <c r="G72" s="52"/>
      <c r="H72" s="28"/>
      <c r="I72" s="12"/>
      <c r="J72" s="12"/>
      <c r="K72" s="27"/>
      <c r="L72" s="12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</row>
    <row r="73" spans="2:28" ht="12.75" customHeight="1" x14ac:dyDescent="0.25">
      <c r="B73" s="21"/>
      <c r="D73" s="11"/>
      <c r="E73" s="11"/>
      <c r="F73" s="51"/>
      <c r="G73" s="52"/>
      <c r="H73" s="28"/>
      <c r="I73" s="12"/>
      <c r="J73" s="12"/>
      <c r="K73" s="27"/>
      <c r="L73" s="12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</row>
    <row r="74" spans="2:28" ht="12.75" customHeight="1" x14ac:dyDescent="0.25">
      <c r="B74" s="21"/>
      <c r="D74" s="11"/>
      <c r="E74" s="11"/>
      <c r="F74" s="51"/>
      <c r="G74" s="52"/>
      <c r="H74" s="28"/>
      <c r="I74" s="12"/>
      <c r="J74" s="12"/>
      <c r="K74" s="27"/>
      <c r="L74" s="12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</row>
    <row r="75" spans="2:28" ht="12.75" customHeight="1" x14ac:dyDescent="0.25">
      <c r="B75" s="21"/>
      <c r="D75" s="11"/>
      <c r="E75" s="11"/>
      <c r="F75" s="51"/>
      <c r="G75" s="52"/>
      <c r="H75" s="28"/>
      <c r="I75" s="12"/>
      <c r="J75" s="12"/>
      <c r="K75" s="27"/>
      <c r="L75" s="12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</row>
    <row r="76" spans="2:28" ht="12.75" customHeight="1" x14ac:dyDescent="0.25">
      <c r="B76" s="21"/>
      <c r="D76" s="11"/>
      <c r="E76" s="11"/>
      <c r="F76" s="51"/>
      <c r="G76" s="52"/>
      <c r="H76" s="28"/>
      <c r="I76" s="12"/>
      <c r="J76" s="12"/>
      <c r="K76" s="27"/>
      <c r="L76" s="12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</row>
    <row r="77" spans="2:28" ht="12.75" customHeight="1" x14ac:dyDescent="0.25">
      <c r="B77" s="21"/>
      <c r="D77" s="11"/>
      <c r="E77" s="11"/>
      <c r="F77" s="51"/>
      <c r="G77" s="52"/>
      <c r="H77" s="28"/>
      <c r="I77" s="12"/>
      <c r="J77" s="12"/>
      <c r="K77" s="27"/>
      <c r="L77" s="12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</row>
    <row r="78" spans="2:28" ht="12.75" customHeight="1" x14ac:dyDescent="0.25">
      <c r="B78" s="21"/>
      <c r="D78" s="11"/>
      <c r="E78" s="11"/>
      <c r="F78" s="51"/>
      <c r="G78" s="52"/>
      <c r="H78" s="28"/>
      <c r="I78" s="12"/>
      <c r="J78" s="12"/>
      <c r="K78" s="27"/>
      <c r="L78" s="12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</row>
    <row r="79" spans="2:28" ht="12.75" customHeight="1" x14ac:dyDescent="0.25">
      <c r="B79" s="21"/>
      <c r="D79" s="11"/>
      <c r="E79" s="11"/>
      <c r="F79" s="51"/>
      <c r="G79" s="52"/>
      <c r="H79" s="28"/>
      <c r="I79" s="12"/>
      <c r="J79" s="12"/>
      <c r="K79" s="27"/>
      <c r="L79" s="12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</row>
    <row r="80" spans="2:28" ht="12.75" customHeight="1" x14ac:dyDescent="0.25">
      <c r="B80" s="21"/>
      <c r="D80" s="11"/>
      <c r="E80" s="11"/>
      <c r="F80" s="51"/>
      <c r="G80" s="52"/>
      <c r="H80" s="28"/>
      <c r="I80" s="12"/>
      <c r="J80" s="12"/>
      <c r="K80" s="27"/>
      <c r="L80" s="12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</row>
    <row r="81" spans="2:28" ht="12.75" customHeight="1" x14ac:dyDescent="0.25">
      <c r="B81" s="21"/>
      <c r="D81" s="11"/>
      <c r="E81" s="11"/>
      <c r="F81" s="51"/>
      <c r="G81" s="52"/>
      <c r="H81" s="28"/>
      <c r="I81" s="12"/>
      <c r="J81" s="12"/>
      <c r="K81" s="27"/>
      <c r="L81" s="12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</row>
    <row r="82" spans="2:28" ht="12.75" customHeight="1" x14ac:dyDescent="0.25">
      <c r="B82" s="21"/>
      <c r="D82" s="11"/>
      <c r="E82" s="11"/>
      <c r="F82" s="51"/>
      <c r="G82" s="52"/>
      <c r="H82" s="28"/>
      <c r="I82" s="12"/>
      <c r="J82" s="12"/>
      <c r="K82" s="27"/>
      <c r="L82" s="12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</row>
    <row r="83" spans="2:28" ht="12.75" customHeight="1" thickBot="1" x14ac:dyDescent="0.3">
      <c r="B83" s="22"/>
      <c r="D83" s="11"/>
      <c r="E83" s="11"/>
      <c r="F83" s="41"/>
      <c r="G83" s="42"/>
      <c r="H83" s="29"/>
      <c r="I83" s="12"/>
      <c r="J83" s="12"/>
      <c r="K83" s="27"/>
      <c r="L83" s="12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</row>
    <row r="84" spans="2:28" ht="12.75" customHeight="1" x14ac:dyDescent="0.25">
      <c r="B84" s="5" t="s">
        <v>9</v>
      </c>
      <c r="D84" s="65" t="s">
        <v>0</v>
      </c>
      <c r="E84" s="66"/>
      <c r="F84" s="66"/>
      <c r="G84" s="66"/>
      <c r="H84" s="66"/>
      <c r="I84" s="66"/>
      <c r="J84" s="66"/>
      <c r="K84" s="67"/>
      <c r="L84" s="36">
        <f>IF(L8="","",IF(OR(L23="", L23="LS", L23="LUMP"),IF(SUM(COUNTIF(L24:L83,"LS")+COUNTIF(L24:L83,"LUMP"))&gt;0,"LS",""),IF(SUM(L24:L83)&gt;0,ROUNDUP(SUM(L24:L83),1),"")))</f>
        <v>109</v>
      </c>
      <c r="M84" s="34">
        <f>IF(M8="","",IF(OR(M23="", M23="LS", M23="LUMP"),IF(SUM(COUNTIF(M24:M83,"LS")+COUNTIF(M24:M83,"LUMP"))&gt;0,"LS",""),IF(SUM(M24:M83)&gt;0,ROUNDUP(SUM(M24:M83),1),"")))</f>
        <v>16.3</v>
      </c>
      <c r="N84" s="13">
        <f t="shared" ref="N84:AB84" si="6">IF(N8="","",IF(OR(N23="", N23="LS", N23="LUMP"),IF(SUM(COUNTIF(N24:N83,"LS")+COUNTIF(N24:N83,"LUMP"))&gt;0,"LS",""),IF(SUM(N24:N83)&gt;0,ROUNDUP(SUM(N24:N83),0),"")))</f>
        <v>2</v>
      </c>
      <c r="O84" s="34">
        <f>IF(O8="","",IF(OR(O23="", O23="LS", O23="LUMP"),IF(SUM(COUNTIF(O24:O83,"LS")+COUNTIF(O24:O83,"LUMP"))&gt;0,"LS",""),IF(SUM(O24:O83)&gt;0,ROUNDUP(SUM(O24:O83),1),"")))</f>
        <v>2</v>
      </c>
      <c r="P84" s="13">
        <f t="shared" si="6"/>
        <v>8</v>
      </c>
      <c r="Q84" s="13">
        <f t="shared" si="6"/>
        <v>112</v>
      </c>
      <c r="R84" s="13">
        <f t="shared" si="6"/>
        <v>2</v>
      </c>
      <c r="S84" s="13">
        <f t="shared" si="6"/>
        <v>1</v>
      </c>
      <c r="T84" s="13">
        <f t="shared" si="6"/>
        <v>16</v>
      </c>
      <c r="U84" s="13">
        <f t="shared" si="6"/>
        <v>10</v>
      </c>
      <c r="V84" s="13">
        <f t="shared" si="6"/>
        <v>173</v>
      </c>
      <c r="W84" s="13" t="str">
        <f t="shared" si="6"/>
        <v/>
      </c>
      <c r="X84" s="13" t="str">
        <f t="shared" si="6"/>
        <v/>
      </c>
      <c r="Y84" s="13" t="str">
        <f t="shared" si="6"/>
        <v/>
      </c>
      <c r="Z84" s="13" t="str">
        <f t="shared" si="6"/>
        <v/>
      </c>
      <c r="AA84" s="13" t="str">
        <f t="shared" si="6"/>
        <v/>
      </c>
      <c r="AB84" s="13" t="str">
        <f t="shared" si="6"/>
        <v/>
      </c>
    </row>
  </sheetData>
  <mergeCells count="89">
    <mergeCell ref="D7:AB7"/>
    <mergeCell ref="D84:K84"/>
    <mergeCell ref="F37:G37"/>
    <mergeCell ref="F36:G36"/>
    <mergeCell ref="F35:G35"/>
    <mergeCell ref="F34:G34"/>
    <mergeCell ref="F33:G33"/>
    <mergeCell ref="F32:G32"/>
    <mergeCell ref="F31:G31"/>
    <mergeCell ref="F30:G30"/>
    <mergeCell ref="F29:G29"/>
    <mergeCell ref="F46:G46"/>
    <mergeCell ref="F45:G45"/>
    <mergeCell ref="F61:G61"/>
    <mergeCell ref="F24:G24"/>
    <mergeCell ref="F44:G44"/>
    <mergeCell ref="F42:G42"/>
    <mergeCell ref="F41:G41"/>
    <mergeCell ref="F40:G40"/>
    <mergeCell ref="D8:K8"/>
    <mergeCell ref="D9:K9"/>
    <mergeCell ref="F28:G28"/>
    <mergeCell ref="F27:G27"/>
    <mergeCell ref="F26:G26"/>
    <mergeCell ref="F25:G25"/>
    <mergeCell ref="F39:G39"/>
    <mergeCell ref="F10:G23"/>
    <mergeCell ref="K10:K23"/>
    <mergeCell ref="J10:J23"/>
    <mergeCell ref="I10:I23"/>
    <mergeCell ref="H10:H23"/>
    <mergeCell ref="F50:G50"/>
    <mergeCell ref="F49:G49"/>
    <mergeCell ref="F48:G48"/>
    <mergeCell ref="F47:G47"/>
    <mergeCell ref="F43:G43"/>
    <mergeCell ref="F55:G55"/>
    <mergeCell ref="F54:G54"/>
    <mergeCell ref="F53:G53"/>
    <mergeCell ref="F52:G52"/>
    <mergeCell ref="F51:G51"/>
    <mergeCell ref="X11:X22"/>
    <mergeCell ref="W11:W22"/>
    <mergeCell ref="F82:G82"/>
    <mergeCell ref="F81:G81"/>
    <mergeCell ref="F80:G80"/>
    <mergeCell ref="F79:G79"/>
    <mergeCell ref="F78:G78"/>
    <mergeCell ref="F59:G59"/>
    <mergeCell ref="F58:G58"/>
    <mergeCell ref="F57:G57"/>
    <mergeCell ref="F56:G56"/>
    <mergeCell ref="F73:G73"/>
    <mergeCell ref="F72:G72"/>
    <mergeCell ref="F71:G71"/>
    <mergeCell ref="F60:G60"/>
    <mergeCell ref="F38:G38"/>
    <mergeCell ref="T11:T22"/>
    <mergeCell ref="U11:U22"/>
    <mergeCell ref="F77:G77"/>
    <mergeCell ref="F76:G76"/>
    <mergeCell ref="F75:G75"/>
    <mergeCell ref="F74:G74"/>
    <mergeCell ref="F70:G70"/>
    <mergeCell ref="F69:G69"/>
    <mergeCell ref="F68:G68"/>
    <mergeCell ref="F67:G67"/>
    <mergeCell ref="F66:G66"/>
    <mergeCell ref="F65:G65"/>
    <mergeCell ref="F64:G64"/>
    <mergeCell ref="F63:G63"/>
    <mergeCell ref="F62:G62"/>
    <mergeCell ref="R11:R22"/>
    <mergeCell ref="F83:G83"/>
    <mergeCell ref="B10:B23"/>
    <mergeCell ref="AB11:AB22"/>
    <mergeCell ref="L11:L22"/>
    <mergeCell ref="M11:M22"/>
    <mergeCell ref="E10:E23"/>
    <mergeCell ref="N11:N22"/>
    <mergeCell ref="S11:S22"/>
    <mergeCell ref="Y11:Y22"/>
    <mergeCell ref="Z11:Z22"/>
    <mergeCell ref="AA11:AA22"/>
    <mergeCell ref="V11:V22"/>
    <mergeCell ref="D10:D23"/>
    <mergeCell ref="O11:O22"/>
    <mergeCell ref="P11:P22"/>
    <mergeCell ref="Q11:Q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E26:E46 E49:E5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Laya Pannikottu</cp:lastModifiedBy>
  <cp:lastPrinted>2015-05-18T13:50:30Z</cp:lastPrinted>
  <dcterms:created xsi:type="dcterms:W3CDTF">2005-09-27T11:52:28Z</dcterms:created>
  <dcterms:modified xsi:type="dcterms:W3CDTF">2026-07-10T14:34:44Z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